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371426E-FD9D-49A1-816E-DE92B6DE1E0F}" xr6:coauthVersionLast="36" xr6:coauthVersionMax="36" xr10:uidLastSave="{00000000-0000-0000-0000-000000000000}"/>
  <bookViews>
    <workbookView xWindow="0" yWindow="0" windowWidth="28800" windowHeight="11925" tabRatio="87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ЛЭП'!$A$24:$WPF$26</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137" i="8" l="1"/>
  <c r="J112" i="8"/>
  <c r="K112" i="8"/>
  <c r="L112" i="8"/>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I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H24" i="10"/>
  <c r="I24" i="10"/>
  <c r="J24" i="10"/>
  <c r="H30" i="10"/>
  <c r="I30" i="10"/>
  <c r="J30" i="10"/>
  <c r="H136" i="8" l="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AZ136" i="8" s="1"/>
  <c r="BA136" i="8" s="1"/>
  <c r="BB136" i="8" s="1"/>
  <c r="BC136" i="8" s="1"/>
  <c r="BD136" i="8" s="1"/>
  <c r="BE136" i="8" s="1"/>
  <c r="BF136" i="8" s="1"/>
  <c r="BG136" i="8" s="1"/>
  <c r="BH136" i="8" s="1"/>
  <c r="BI136" i="8" s="1"/>
  <c r="B84" i="12" l="1"/>
  <c r="B88" i="12" s="1"/>
  <c r="B83" i="12"/>
  <c r="B86" i="12" s="1"/>
  <c r="B77" i="12"/>
  <c r="B59" i="12"/>
  <c r="B58" i="12"/>
  <c r="B41" i="12"/>
  <c r="B32" i="12"/>
  <c r="B30" i="12"/>
  <c r="B22" i="12"/>
  <c r="A15" i="12"/>
  <c r="B21" i="12" s="1"/>
  <c r="A12" i="12"/>
  <c r="A9" i="12"/>
  <c r="A5" i="12"/>
  <c r="AD29" i="11"/>
  <c r="AE29" i="11" s="1"/>
  <c r="AT26" i="11"/>
  <c r="AE26" i="11"/>
  <c r="AD26" i="11"/>
  <c r="AD34" i="11" s="1"/>
  <c r="B29" i="12" s="1"/>
  <c r="R26" i="11"/>
  <c r="X26" i="11" s="1"/>
  <c r="AB26" i="11" s="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E47" i="10" s="1"/>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E30" i="10" s="1"/>
  <c r="F33" i="10"/>
  <c r="E33" i="10"/>
  <c r="E32" i="10"/>
  <c r="F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N24" i="10"/>
  <c r="M24" i="10"/>
  <c r="L24" i="10"/>
  <c r="K24" i="10"/>
  <c r="G24" i="10"/>
  <c r="C24" i="10"/>
  <c r="A14" i="10"/>
  <c r="A11" i="10"/>
  <c r="A8" i="10"/>
  <c r="A4" i="10"/>
  <c r="A15" i="9"/>
  <c r="A12"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J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G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I48" i="8"/>
  <c r="H48" i="8"/>
  <c r="G48" i="8"/>
  <c r="F48" i="8"/>
  <c r="E48" i="8"/>
  <c r="D48" i="8"/>
  <c r="C48" i="8"/>
  <c r="B48" i="8"/>
  <c r="B47" i="8"/>
  <c r="B45" i="8"/>
  <c r="B44" i="8"/>
  <c r="B27" i="8"/>
  <c r="A15" i="8"/>
  <c r="A12" i="8"/>
  <c r="A9" i="8"/>
  <c r="A5" i="8"/>
  <c r="A15" i="7"/>
  <c r="A12" i="7"/>
  <c r="A9" i="7"/>
  <c r="A5" i="7"/>
  <c r="A14" i="6"/>
  <c r="A11" i="6"/>
  <c r="A8" i="6"/>
  <c r="A4" i="6"/>
  <c r="C23" i="5"/>
  <c r="A15" i="5"/>
  <c r="A12" i="5"/>
  <c r="A9" i="5"/>
  <c r="A5" i="5"/>
  <c r="R26" i="4"/>
  <c r="S26" i="4" s="1"/>
  <c r="Q26" i="4"/>
  <c r="E15" i="4"/>
  <c r="E12" i="4"/>
  <c r="E9" i="4"/>
  <c r="A5" i="4"/>
  <c r="O27" i="3"/>
  <c r="P27" i="3" s="1"/>
  <c r="N27" i="3"/>
  <c r="A16" i="3"/>
  <c r="A13" i="3"/>
  <c r="A10" i="3"/>
  <c r="A6" i="3"/>
  <c r="S24" i="2"/>
  <c r="J24" i="2"/>
  <c r="I24" i="2"/>
  <c r="H24" i="2"/>
  <c r="A15" i="2"/>
  <c r="A14" i="2"/>
  <c r="A11" i="2"/>
  <c r="A8" i="2"/>
  <c r="A4" i="2"/>
  <c r="C40" i="1"/>
  <c r="B25" i="8" l="1"/>
  <c r="B54" i="8" s="1"/>
  <c r="E24" i="10"/>
  <c r="B50" i="8"/>
  <c r="B59" i="8" s="1"/>
  <c r="B29" i="8"/>
  <c r="B141" i="8"/>
  <c r="B73" i="8" s="1"/>
  <c r="K48" i="8"/>
  <c r="D137" i="8"/>
  <c r="B46" i="8"/>
  <c r="D49" i="8"/>
  <c r="E137" i="8"/>
  <c r="B80" i="8"/>
  <c r="B66" i="8"/>
  <c r="B68" i="8" s="1"/>
  <c r="D140" i="8"/>
  <c r="D141" i="8" s="1"/>
  <c r="D73" i="8" s="1"/>
  <c r="D85" i="8" s="1"/>
  <c r="D99" i="8" s="1"/>
  <c r="C141" i="8"/>
  <c r="C73" i="8" s="1"/>
  <c r="C85" i="8" s="1"/>
  <c r="G120" i="8"/>
  <c r="I118" i="8"/>
  <c r="I120" i="8" s="1"/>
  <c r="C109" i="8" s="1"/>
  <c r="C48" i="1"/>
  <c r="B85" i="8"/>
  <c r="B99" i="8" s="1"/>
  <c r="B55" i="8"/>
  <c r="B56" i="8" s="1"/>
  <c r="B69" i="8" s="1"/>
  <c r="B77" i="8" s="1"/>
  <c r="C56" i="10"/>
  <c r="E56" i="10" s="1"/>
  <c r="F56" i="10" s="1"/>
  <c r="F34" i="10"/>
  <c r="C47" i="8"/>
  <c r="C61" i="8" s="1"/>
  <c r="C60" i="8" s="1"/>
  <c r="B118" i="8"/>
  <c r="C74" i="8"/>
  <c r="D58" i="8"/>
  <c r="B24" i="12"/>
  <c r="B27" i="12"/>
  <c r="F30" i="10" l="1"/>
  <c r="D67" i="8"/>
  <c r="B82" i="12"/>
  <c r="B72" i="12"/>
  <c r="B68" i="12"/>
  <c r="B64" i="12"/>
  <c r="B55" i="12"/>
  <c r="B51" i="12"/>
  <c r="B47" i="12"/>
  <c r="B43" i="12"/>
  <c r="B38" i="12"/>
  <c r="C53" i="8"/>
  <c r="B75" i="12"/>
  <c r="L48" i="8"/>
  <c r="B87" i="12"/>
  <c r="B85" i="12"/>
  <c r="B80" i="12" s="1"/>
  <c r="D109" i="8"/>
  <c r="C108" i="8"/>
  <c r="C50" i="8" s="1"/>
  <c r="C59" i="8" s="1"/>
  <c r="B82" i="8"/>
  <c r="E140" i="8"/>
  <c r="E141" i="8"/>
  <c r="E73" i="8" s="1"/>
  <c r="E85" i="8" s="1"/>
  <c r="E99" i="8" s="1"/>
  <c r="B70" i="8"/>
  <c r="B75" i="8"/>
  <c r="E49" i="8"/>
  <c r="F137" i="8"/>
  <c r="D52" i="8"/>
  <c r="D74" i="8"/>
  <c r="E58" i="8"/>
  <c r="D47" i="8"/>
  <c r="D61" i="8" s="1"/>
  <c r="D60" i="8" s="1"/>
  <c r="B60" i="12"/>
  <c r="B79" i="12" s="1"/>
  <c r="E67" i="8" l="1"/>
  <c r="D76" i="8"/>
  <c r="F49" i="8"/>
  <c r="G137" i="8"/>
  <c r="B71" i="8"/>
  <c r="F140" i="8"/>
  <c r="F141" i="8"/>
  <c r="F73" i="8" s="1"/>
  <c r="F85" i="8" s="1"/>
  <c r="F99" i="8" s="1"/>
  <c r="C49" i="1"/>
  <c r="C81" i="8"/>
  <c r="C55" i="8"/>
  <c r="D53" i="8" s="1"/>
  <c r="E74" i="8"/>
  <c r="E52" i="8"/>
  <c r="F58" i="8"/>
  <c r="E47" i="8"/>
  <c r="E61" i="8" s="1"/>
  <c r="E60" i="8" s="1"/>
  <c r="C80" i="8"/>
  <c r="C66" i="8"/>
  <c r="C68" i="8" s="1"/>
  <c r="E109" i="8"/>
  <c r="D108" i="8"/>
  <c r="D50" i="8" s="1"/>
  <c r="D59" i="8" s="1"/>
  <c r="M48" i="8"/>
  <c r="F67" i="8" l="1"/>
  <c r="E76" i="8"/>
  <c r="D55" i="8"/>
  <c r="D80" i="8"/>
  <c r="D66" i="8"/>
  <c r="D68" i="8" s="1"/>
  <c r="C75" i="8"/>
  <c r="F47" i="8"/>
  <c r="F61" i="8" s="1"/>
  <c r="F60" i="8" s="1"/>
  <c r="F52" i="8"/>
  <c r="G58" i="8"/>
  <c r="F74" i="8"/>
  <c r="G140" i="8"/>
  <c r="G141" i="8" s="1"/>
  <c r="G73" i="8" s="1"/>
  <c r="G85" i="8" s="1"/>
  <c r="G99" i="8" s="1"/>
  <c r="B78" i="8"/>
  <c r="B83" i="8" s="1"/>
  <c r="B72" i="8"/>
  <c r="G49" i="8"/>
  <c r="H137" i="8"/>
  <c r="N48" i="8"/>
  <c r="F109" i="8"/>
  <c r="E108" i="8"/>
  <c r="E50" i="8" s="1"/>
  <c r="E59" i="8" s="1"/>
  <c r="C56" i="8"/>
  <c r="C69" i="8" s="1"/>
  <c r="C77" i="8" s="1"/>
  <c r="C82" i="8"/>
  <c r="C99" i="8"/>
  <c r="AQ81" i="8"/>
  <c r="F76" i="8" l="1"/>
  <c r="G67" i="8"/>
  <c r="D56" i="8"/>
  <c r="D69" i="8" s="1"/>
  <c r="D77" i="8" s="1"/>
  <c r="D82" i="8"/>
  <c r="O48" i="8"/>
  <c r="E80" i="8"/>
  <c r="E66" i="8"/>
  <c r="E68" i="8" s="1"/>
  <c r="H49" i="8"/>
  <c r="I137" i="8"/>
  <c r="B86" i="8"/>
  <c r="B88" i="8"/>
  <c r="B84" i="8"/>
  <c r="B89" i="8" s="1"/>
  <c r="G109" i="8"/>
  <c r="F108" i="8"/>
  <c r="F50" i="8" s="1"/>
  <c r="F59" i="8" s="1"/>
  <c r="H140" i="8"/>
  <c r="C70" i="8"/>
  <c r="E53" i="8"/>
  <c r="G52" i="8"/>
  <c r="H58" i="8"/>
  <c r="G74" i="8"/>
  <c r="G47" i="8"/>
  <c r="G61" i="8" s="1"/>
  <c r="G60" i="8" s="1"/>
  <c r="D75" i="8"/>
  <c r="D70" i="8"/>
  <c r="G76" i="8" l="1"/>
  <c r="H67" i="8"/>
  <c r="I140" i="8"/>
  <c r="I141" i="8"/>
  <c r="I73" i="8" s="1"/>
  <c r="I85" i="8" s="1"/>
  <c r="I99" i="8" s="1"/>
  <c r="D71" i="8"/>
  <c r="D72" i="8"/>
  <c r="B87" i="8"/>
  <c r="B90" i="8" s="1"/>
  <c r="E55" i="8"/>
  <c r="F53" i="8" s="1"/>
  <c r="C71" i="8"/>
  <c r="I49" i="8"/>
  <c r="J137" i="8"/>
  <c r="H52" i="8"/>
  <c r="H74" i="8"/>
  <c r="H47" i="8"/>
  <c r="H61" i="8" s="1"/>
  <c r="H60" i="8" s="1"/>
  <c r="I58" i="8"/>
  <c r="H141" i="8"/>
  <c r="H73" i="8" s="1"/>
  <c r="H85" i="8" s="1"/>
  <c r="H99" i="8" s="1"/>
  <c r="F80" i="8"/>
  <c r="F66" i="8"/>
  <c r="F68" i="8" s="1"/>
  <c r="H109" i="8"/>
  <c r="G108" i="8"/>
  <c r="G50" i="8" s="1"/>
  <c r="G59" i="8" s="1"/>
  <c r="E75" i="8"/>
  <c r="P48" i="8"/>
  <c r="I67" i="8" l="1"/>
  <c r="H76" i="8"/>
  <c r="F55" i="8"/>
  <c r="G53" i="8" s="1"/>
  <c r="C78" i="8"/>
  <c r="C83" i="8" s="1"/>
  <c r="J49" i="8"/>
  <c r="K137" i="8"/>
  <c r="I47" i="8"/>
  <c r="I52" i="8"/>
  <c r="I74" i="8"/>
  <c r="J58" i="8"/>
  <c r="E56" i="8"/>
  <c r="E69" i="8" s="1"/>
  <c r="E82" i="8"/>
  <c r="G80" i="8"/>
  <c r="G66" i="8"/>
  <c r="G68" i="8" s="1"/>
  <c r="F75" i="8"/>
  <c r="C72" i="8"/>
  <c r="Q48" i="8"/>
  <c r="I109" i="8"/>
  <c r="H108" i="8"/>
  <c r="H50" i="8" s="1"/>
  <c r="H59" i="8" s="1"/>
  <c r="J140" i="8"/>
  <c r="J141" i="8" s="1"/>
  <c r="J73" i="8" s="1"/>
  <c r="J85" i="8" s="1"/>
  <c r="J99" i="8" s="1"/>
  <c r="I76" i="8" l="1"/>
  <c r="J67" i="8"/>
  <c r="J109" i="8"/>
  <c r="I108" i="8"/>
  <c r="I50" i="8" s="1"/>
  <c r="I59" i="8" s="1"/>
  <c r="E77" i="8"/>
  <c r="E70" i="8"/>
  <c r="R48" i="8"/>
  <c r="G75" i="8"/>
  <c r="C86" i="8"/>
  <c r="C88" i="8"/>
  <c r="C84" i="8"/>
  <c r="C89" i="8" s="1"/>
  <c r="H80" i="8"/>
  <c r="H66" i="8"/>
  <c r="H68" i="8" s="1"/>
  <c r="J47" i="8"/>
  <c r="J52" i="8"/>
  <c r="J74" i="8"/>
  <c r="K58" i="8"/>
  <c r="K49" i="8"/>
  <c r="L137" i="8"/>
  <c r="K140" i="8"/>
  <c r="K141" i="8"/>
  <c r="K73" i="8" s="1"/>
  <c r="K85" i="8" s="1"/>
  <c r="K99" i="8" s="1"/>
  <c r="F56" i="8"/>
  <c r="F69" i="8" s="1"/>
  <c r="F82" i="8"/>
  <c r="D78" i="8"/>
  <c r="D83" i="8" s="1"/>
  <c r="D86" i="8" s="1"/>
  <c r="G55" i="8"/>
  <c r="H53" i="8" s="1"/>
  <c r="J76" i="8" l="1"/>
  <c r="K67" i="8"/>
  <c r="H55" i="8"/>
  <c r="G56" i="8"/>
  <c r="G69" i="8" s="1"/>
  <c r="G82" i="8"/>
  <c r="F77" i="8"/>
  <c r="F70" i="8"/>
  <c r="H75" i="8"/>
  <c r="L49" i="8"/>
  <c r="M137" i="8"/>
  <c r="D87" i="8"/>
  <c r="C87" i="8"/>
  <c r="C90" i="8" s="1"/>
  <c r="D88" i="8"/>
  <c r="S48" i="8"/>
  <c r="L140" i="8"/>
  <c r="L141" i="8"/>
  <c r="L73" i="8" s="1"/>
  <c r="L85" i="8" s="1"/>
  <c r="L99" i="8" s="1"/>
  <c r="D84" i="8"/>
  <c r="D89" i="8" s="1"/>
  <c r="I80" i="8"/>
  <c r="I66" i="8"/>
  <c r="I68" i="8" s="1"/>
  <c r="K47" i="8"/>
  <c r="K52" i="8"/>
  <c r="K74" i="8"/>
  <c r="L58" i="8"/>
  <c r="E71" i="8"/>
  <c r="E72" i="8" s="1"/>
  <c r="K109" i="8"/>
  <c r="J108" i="8"/>
  <c r="J50" i="8" s="1"/>
  <c r="J59" i="8" s="1"/>
  <c r="K76" i="8" l="1"/>
  <c r="L67" i="8"/>
  <c r="E78" i="8"/>
  <c r="E83" i="8" s="1"/>
  <c r="I75" i="8"/>
  <c r="M49" i="8"/>
  <c r="N137" i="8"/>
  <c r="G77" i="8"/>
  <c r="G70" i="8"/>
  <c r="L52" i="8"/>
  <c r="L74" i="8"/>
  <c r="L47" i="8"/>
  <c r="M58" i="8"/>
  <c r="J80" i="8"/>
  <c r="J66" i="8"/>
  <c r="J68" i="8" s="1"/>
  <c r="T48" i="8"/>
  <c r="H56" i="8"/>
  <c r="H69" i="8" s="1"/>
  <c r="H82" i="8"/>
  <c r="D90" i="8"/>
  <c r="M140" i="8"/>
  <c r="M141" i="8"/>
  <c r="M73" i="8" s="1"/>
  <c r="M85" i="8" s="1"/>
  <c r="M99" i="8" s="1"/>
  <c r="F71" i="8"/>
  <c r="F72" i="8" s="1"/>
  <c r="L109" i="8"/>
  <c r="K108" i="8"/>
  <c r="K50" i="8" s="1"/>
  <c r="K59" i="8" s="1"/>
  <c r="I53" i="8"/>
  <c r="L76" i="8" l="1"/>
  <c r="M67" i="8"/>
  <c r="H77" i="8"/>
  <c r="H70" i="8"/>
  <c r="U48" i="8"/>
  <c r="N49" i="8"/>
  <c r="O137" i="8"/>
  <c r="F78" i="8"/>
  <c r="F83" i="8" s="1"/>
  <c r="F86" i="8" s="1"/>
  <c r="N140" i="8"/>
  <c r="N141" i="8"/>
  <c r="N73" i="8" s="1"/>
  <c r="N85" i="8" s="1"/>
  <c r="N99" i="8" s="1"/>
  <c r="J75" i="8"/>
  <c r="N58" i="8"/>
  <c r="M52" i="8"/>
  <c r="M74" i="8"/>
  <c r="M47" i="8"/>
  <c r="G71" i="8"/>
  <c r="E86" i="8"/>
  <c r="F84" i="8"/>
  <c r="E88" i="8"/>
  <c r="E84" i="8"/>
  <c r="E89" i="8" s="1"/>
  <c r="M109" i="8"/>
  <c r="L108" i="8"/>
  <c r="L50" i="8" s="1"/>
  <c r="L59" i="8" s="1"/>
  <c r="I55" i="8"/>
  <c r="K80" i="8"/>
  <c r="K66" i="8"/>
  <c r="K68" i="8" s="1"/>
  <c r="M76" i="8" l="1"/>
  <c r="N67" i="8"/>
  <c r="N52" i="8"/>
  <c r="O58" i="8"/>
  <c r="N74" i="8"/>
  <c r="N47" i="8"/>
  <c r="N61" i="8" s="1"/>
  <c r="N60" i="8" s="1"/>
  <c r="F87" i="8"/>
  <c r="E87" i="8"/>
  <c r="E90" i="8" s="1"/>
  <c r="O140" i="8"/>
  <c r="O141" i="8" s="1"/>
  <c r="O73" i="8" s="1"/>
  <c r="O85" i="8" s="1"/>
  <c r="O99" i="8" s="1"/>
  <c r="G78" i="8"/>
  <c r="G83" i="8" s="1"/>
  <c r="I56" i="8"/>
  <c r="I69" i="8" s="1"/>
  <c r="I82" i="8"/>
  <c r="J53" i="8"/>
  <c r="F88" i="8"/>
  <c r="V48" i="8"/>
  <c r="G72" i="8"/>
  <c r="O49" i="8"/>
  <c r="P137" i="8"/>
  <c r="M108" i="8"/>
  <c r="M50" i="8" s="1"/>
  <c r="M59" i="8" s="1"/>
  <c r="N109" i="8"/>
  <c r="H71" i="8"/>
  <c r="H72" i="8" s="1"/>
  <c r="F89" i="8"/>
  <c r="K75" i="8"/>
  <c r="L80" i="8"/>
  <c r="L66" i="8"/>
  <c r="L68" i="8" s="1"/>
  <c r="N76" i="8" l="1"/>
  <c r="O67" i="8"/>
  <c r="P140" i="8"/>
  <c r="P141" i="8" s="1"/>
  <c r="P73" i="8" s="1"/>
  <c r="P85" i="8" s="1"/>
  <c r="P99" i="8" s="1"/>
  <c r="W48" i="8"/>
  <c r="H78" i="8"/>
  <c r="H83" i="8" s="1"/>
  <c r="H86" i="8" s="1"/>
  <c r="G86" i="8"/>
  <c r="G84" i="8"/>
  <c r="G89" i="8" s="1"/>
  <c r="G88" i="8"/>
  <c r="L75" i="8"/>
  <c r="M80" i="8"/>
  <c r="M66" i="8"/>
  <c r="M68" i="8" s="1"/>
  <c r="I77" i="8"/>
  <c r="I70" i="8"/>
  <c r="F90" i="8"/>
  <c r="J55" i="8"/>
  <c r="N108" i="8"/>
  <c r="N50" i="8" s="1"/>
  <c r="N59" i="8" s="1"/>
  <c r="O109" i="8"/>
  <c r="P49" i="8"/>
  <c r="Q137" i="8"/>
  <c r="O52" i="8"/>
  <c r="O74" i="8"/>
  <c r="O47" i="8"/>
  <c r="P58" i="8"/>
  <c r="H84" i="8" l="1"/>
  <c r="H89" i="8" s="1"/>
  <c r="O76" i="8"/>
  <c r="P67" i="8"/>
  <c r="H88" i="8"/>
  <c r="P52" i="8"/>
  <c r="P74" i="8"/>
  <c r="Q58" i="8"/>
  <c r="P47" i="8"/>
  <c r="Q49" i="8"/>
  <c r="R137" i="8"/>
  <c r="O108" i="8"/>
  <c r="O50" i="8" s="1"/>
  <c r="O59" i="8" s="1"/>
  <c r="P109" i="8"/>
  <c r="N80" i="8"/>
  <c r="N66" i="8"/>
  <c r="N68" i="8" s="1"/>
  <c r="J56" i="8"/>
  <c r="J69" i="8" s="1"/>
  <c r="J82" i="8"/>
  <c r="K53" i="8"/>
  <c r="G87" i="8"/>
  <c r="G90" i="8" s="1"/>
  <c r="H87" i="8"/>
  <c r="I71" i="8"/>
  <c r="I78" i="8" s="1"/>
  <c r="I83" i="8" s="1"/>
  <c r="M75" i="8"/>
  <c r="X48" i="8"/>
  <c r="Q140" i="8"/>
  <c r="H90" i="8" l="1"/>
  <c r="P76" i="8"/>
  <c r="Q67" i="8"/>
  <c r="I86" i="8"/>
  <c r="I84" i="8"/>
  <c r="I89" i="8" s="1"/>
  <c r="I88" i="8"/>
  <c r="Y48" i="8"/>
  <c r="J77" i="8"/>
  <c r="J70" i="8"/>
  <c r="Q52" i="8"/>
  <c r="Q47" i="8"/>
  <c r="Q74" i="8"/>
  <c r="R58" i="8"/>
  <c r="R140" i="8"/>
  <c r="R141" i="8" s="1"/>
  <c r="R73" i="8" s="1"/>
  <c r="R85" i="8" s="1"/>
  <c r="R99" i="8" s="1"/>
  <c r="I72" i="8"/>
  <c r="N75" i="8"/>
  <c r="K55" i="8"/>
  <c r="L53" i="8" s="1"/>
  <c r="P108" i="8"/>
  <c r="P50" i="8" s="1"/>
  <c r="P59" i="8" s="1"/>
  <c r="Q109" i="8"/>
  <c r="O80" i="8"/>
  <c r="O66" i="8"/>
  <c r="O68" i="8" s="1"/>
  <c r="S137" i="8"/>
  <c r="R49" i="8"/>
  <c r="Q141" i="8"/>
  <c r="Q73" i="8" s="1"/>
  <c r="Q85" i="8" s="1"/>
  <c r="Q99" i="8" s="1"/>
  <c r="Q76" i="8" l="1"/>
  <c r="R67" i="8"/>
  <c r="L55" i="8"/>
  <c r="Q108" i="8"/>
  <c r="Q50" i="8" s="1"/>
  <c r="Q59" i="8" s="1"/>
  <c r="R109" i="8"/>
  <c r="O75" i="8"/>
  <c r="R52" i="8"/>
  <c r="R74" i="8"/>
  <c r="S58" i="8"/>
  <c r="R47" i="8"/>
  <c r="Z48" i="8"/>
  <c r="P80" i="8"/>
  <c r="P66" i="8"/>
  <c r="P68" i="8" s="1"/>
  <c r="S140" i="8"/>
  <c r="S141" i="8"/>
  <c r="S73" i="8" s="1"/>
  <c r="S85" i="8" s="1"/>
  <c r="S99" i="8" s="1"/>
  <c r="J71" i="8"/>
  <c r="J78" i="8" s="1"/>
  <c r="J83" i="8" s="1"/>
  <c r="J72" i="8"/>
  <c r="S49" i="8"/>
  <c r="T137" i="8"/>
  <c r="K56" i="8"/>
  <c r="K69" i="8" s="1"/>
  <c r="K82" i="8"/>
  <c r="I87" i="8"/>
  <c r="I90" i="8" s="1"/>
  <c r="S67" i="8" l="1"/>
  <c r="R76" i="8"/>
  <c r="J86" i="8"/>
  <c r="J87" i="8" s="1"/>
  <c r="J90" i="8" s="1"/>
  <c r="J88" i="8"/>
  <c r="J84" i="8"/>
  <c r="J89" i="8" s="1"/>
  <c r="K77" i="8"/>
  <c r="K70" i="8"/>
  <c r="T49" i="8"/>
  <c r="U137" i="8"/>
  <c r="T140" i="8"/>
  <c r="T141" i="8" s="1"/>
  <c r="T73" i="8" s="1"/>
  <c r="T85" i="8" s="1"/>
  <c r="T99" i="8" s="1"/>
  <c r="P75" i="8"/>
  <c r="AA48" i="8"/>
  <c r="R108" i="8"/>
  <c r="R50" i="8" s="1"/>
  <c r="R59" i="8" s="1"/>
  <c r="S109" i="8"/>
  <c r="L56" i="8"/>
  <c r="L69" i="8" s="1"/>
  <c r="L82" i="8"/>
  <c r="S74" i="8"/>
  <c r="T58" i="8"/>
  <c r="S47" i="8"/>
  <c r="S52" i="8"/>
  <c r="Q80" i="8"/>
  <c r="Q66" i="8"/>
  <c r="Q68" i="8" s="1"/>
  <c r="M53" i="8"/>
  <c r="T67" i="8" l="1"/>
  <c r="S76" i="8"/>
  <c r="T47" i="8"/>
  <c r="T61" i="8" s="1"/>
  <c r="T60" i="8" s="1"/>
  <c r="T74" i="8"/>
  <c r="U58" i="8"/>
  <c r="T52" i="8"/>
  <c r="R80" i="8"/>
  <c r="R66" i="8"/>
  <c r="R68" i="8" s="1"/>
  <c r="AB48" i="8"/>
  <c r="U140" i="8"/>
  <c r="U141" i="8"/>
  <c r="U73" i="8" s="1"/>
  <c r="U85" i="8" s="1"/>
  <c r="U99" i="8" s="1"/>
  <c r="K71" i="8"/>
  <c r="K78" i="8" s="1"/>
  <c r="K83" i="8" s="1"/>
  <c r="S108" i="8"/>
  <c r="S50" i="8" s="1"/>
  <c r="S59" i="8" s="1"/>
  <c r="T109" i="8"/>
  <c r="M55" i="8"/>
  <c r="L77" i="8"/>
  <c r="L70" i="8"/>
  <c r="U49" i="8"/>
  <c r="V137" i="8"/>
  <c r="Q75" i="8"/>
  <c r="U67" i="8" l="1"/>
  <c r="T76" i="8"/>
  <c r="K86" i="8"/>
  <c r="K87" i="8" s="1"/>
  <c r="K90" i="8" s="1"/>
  <c r="K88" i="8"/>
  <c r="K84" i="8"/>
  <c r="K89" i="8" s="1"/>
  <c r="V49" i="8"/>
  <c r="W137" i="8"/>
  <c r="T108" i="8"/>
  <c r="T50" i="8" s="1"/>
  <c r="T59" i="8" s="1"/>
  <c r="U109" i="8"/>
  <c r="L71" i="8"/>
  <c r="L78" i="8" s="1"/>
  <c r="L83" i="8" s="1"/>
  <c r="U74" i="8"/>
  <c r="U47" i="8"/>
  <c r="V58" i="8"/>
  <c r="U52" i="8"/>
  <c r="M56" i="8"/>
  <c r="M69" i="8" s="1"/>
  <c r="M82" i="8"/>
  <c r="S66" i="8"/>
  <c r="S68" i="8" s="1"/>
  <c r="S80" i="8"/>
  <c r="K72" i="8"/>
  <c r="N53" i="8"/>
  <c r="V140" i="8"/>
  <c r="AC48" i="8"/>
  <c r="R75" i="8"/>
  <c r="V67" i="8" l="1"/>
  <c r="U76" i="8"/>
  <c r="L72" i="8"/>
  <c r="AD48" i="8"/>
  <c r="L86" i="8"/>
  <c r="L87" i="8" s="1"/>
  <c r="L88" i="8"/>
  <c r="B105" i="8" s="1"/>
  <c r="L84" i="8"/>
  <c r="L89" i="8" s="1"/>
  <c r="G28" i="8" s="1"/>
  <c r="C105" i="8" s="1"/>
  <c r="W140" i="8"/>
  <c r="W141" i="8" s="1"/>
  <c r="W73" i="8" s="1"/>
  <c r="W85" i="8" s="1"/>
  <c r="W99" i="8" s="1"/>
  <c r="M77" i="8"/>
  <c r="M70" i="8"/>
  <c r="V47" i="8"/>
  <c r="V74" i="8"/>
  <c r="W58" i="8"/>
  <c r="V52" i="8"/>
  <c r="T66" i="8"/>
  <c r="T68" i="8" s="1"/>
  <c r="T80" i="8"/>
  <c r="U108" i="8"/>
  <c r="U50" i="8" s="1"/>
  <c r="U59" i="8" s="1"/>
  <c r="V109" i="8"/>
  <c r="V141" i="8"/>
  <c r="V73" i="8" s="1"/>
  <c r="V85" i="8" s="1"/>
  <c r="V99" i="8" s="1"/>
  <c r="S75" i="8"/>
  <c r="N55" i="8"/>
  <c r="W49" i="8"/>
  <c r="X137" i="8"/>
  <c r="W67" i="8" l="1"/>
  <c r="V76" i="8"/>
  <c r="N56" i="8"/>
  <c r="N69" i="8" s="1"/>
  <c r="N82" i="8"/>
  <c r="X140" i="8"/>
  <c r="V108" i="8"/>
  <c r="V50" i="8" s="1"/>
  <c r="V59" i="8" s="1"/>
  <c r="W109" i="8"/>
  <c r="T75" i="8"/>
  <c r="W74" i="8"/>
  <c r="X58" i="8"/>
  <c r="W47" i="8"/>
  <c r="W52" i="8"/>
  <c r="M71" i="8"/>
  <c r="M78" i="8" s="1"/>
  <c r="M83" i="8" s="1"/>
  <c r="M72" i="8"/>
  <c r="AE48" i="8"/>
  <c r="X49" i="8"/>
  <c r="Y137" i="8"/>
  <c r="O53" i="8"/>
  <c r="U66" i="8"/>
  <c r="U68" i="8" s="1"/>
  <c r="U80" i="8"/>
  <c r="L90" i="8"/>
  <c r="G29" i="8" s="1"/>
  <c r="D105" i="8" s="1"/>
  <c r="G30" i="8"/>
  <c r="A105" i="8" s="1"/>
  <c r="W76" i="8" l="1"/>
  <c r="X67" i="8"/>
  <c r="M86" i="8"/>
  <c r="M87" i="8" s="1"/>
  <c r="M90" i="8" s="1"/>
  <c r="M88" i="8"/>
  <c r="M84" i="8"/>
  <c r="M89" i="8" s="1"/>
  <c r="Y49" i="8"/>
  <c r="Z137" i="8"/>
  <c r="AF48" i="8"/>
  <c r="Y140" i="8"/>
  <c r="Y141" i="8" s="1"/>
  <c r="Y73" i="8" s="1"/>
  <c r="Y85" i="8" s="1"/>
  <c r="Y99" i="8" s="1"/>
  <c r="X141" i="8"/>
  <c r="X73" i="8" s="1"/>
  <c r="X85" i="8" s="1"/>
  <c r="X99" i="8" s="1"/>
  <c r="O55" i="8"/>
  <c r="P53" i="8" s="1"/>
  <c r="V66" i="8"/>
  <c r="V68" i="8" s="1"/>
  <c r="V80" i="8"/>
  <c r="U75" i="8"/>
  <c r="X74" i="8"/>
  <c r="X47" i="8"/>
  <c r="Y58" i="8"/>
  <c r="X52" i="8"/>
  <c r="W108" i="8"/>
  <c r="W50" i="8" s="1"/>
  <c r="W59" i="8" s="1"/>
  <c r="X109" i="8"/>
  <c r="N77" i="8"/>
  <c r="N70" i="8"/>
  <c r="Y67" i="8" l="1"/>
  <c r="X76" i="8"/>
  <c r="Y74" i="8"/>
  <c r="Y47" i="8"/>
  <c r="Z58" i="8"/>
  <c r="Y52" i="8"/>
  <c r="V75" i="8"/>
  <c r="O56" i="8"/>
  <c r="O69" i="8" s="1"/>
  <c r="O82" i="8"/>
  <c r="P55" i="8"/>
  <c r="Q53" i="8"/>
  <c r="Z140" i="8"/>
  <c r="Z141" i="8"/>
  <c r="Z73" i="8" s="1"/>
  <c r="Z85" i="8" s="1"/>
  <c r="Z99" i="8" s="1"/>
  <c r="AG48" i="8"/>
  <c r="N71" i="8"/>
  <c r="N78" i="8" s="1"/>
  <c r="N83" i="8" s="1"/>
  <c r="Z49" i="8"/>
  <c r="AA137" i="8"/>
  <c r="W66" i="8"/>
  <c r="W68" i="8" s="1"/>
  <c r="W80" i="8"/>
  <c r="X108" i="8"/>
  <c r="X50" i="8" s="1"/>
  <c r="X59" i="8" s="1"/>
  <c r="Y109" i="8"/>
  <c r="Y76" i="8" l="1"/>
  <c r="Z67" i="8"/>
  <c r="N72" i="8"/>
  <c r="N86" i="8"/>
  <c r="N87" i="8" s="1"/>
  <c r="N90" i="8" s="1"/>
  <c r="N84" i="8"/>
  <c r="N89" i="8" s="1"/>
  <c r="N88" i="8"/>
  <c r="Y108" i="8"/>
  <c r="Y50" i="8" s="1"/>
  <c r="Y59" i="8" s="1"/>
  <c r="Z109" i="8"/>
  <c r="X66" i="8"/>
  <c r="X68" i="8" s="1"/>
  <c r="X80" i="8"/>
  <c r="AA49" i="8"/>
  <c r="AB137" i="8"/>
  <c r="Q55" i="8"/>
  <c r="R53" i="8"/>
  <c r="W75" i="8"/>
  <c r="AH48" i="8"/>
  <c r="AA140" i="8"/>
  <c r="AA141" i="8"/>
  <c r="AA73" i="8" s="1"/>
  <c r="AA85" i="8" s="1"/>
  <c r="AA99" i="8" s="1"/>
  <c r="P56" i="8"/>
  <c r="P69" i="8" s="1"/>
  <c r="P82" i="8"/>
  <c r="O77" i="8"/>
  <c r="O70" i="8"/>
  <c r="Z74" i="8"/>
  <c r="AA58" i="8"/>
  <c r="Z47" i="8"/>
  <c r="Z61" i="8" s="1"/>
  <c r="Z60" i="8" s="1"/>
  <c r="Z52" i="8"/>
  <c r="AA67" i="8" l="1"/>
  <c r="Z76" i="8"/>
  <c r="O71" i="8"/>
  <c r="O78" i="8" s="1"/>
  <c r="O83" i="8" s="1"/>
  <c r="Q56" i="8"/>
  <c r="Q69" i="8" s="1"/>
  <c r="Q82" i="8"/>
  <c r="AA74" i="8"/>
  <c r="AA47" i="8"/>
  <c r="AB58" i="8"/>
  <c r="AA52" i="8"/>
  <c r="P77" i="8"/>
  <c r="P70" i="8"/>
  <c r="AB140" i="8"/>
  <c r="AB141" i="8" s="1"/>
  <c r="AB73" i="8" s="1"/>
  <c r="AB85" i="8" s="1"/>
  <c r="AB99" i="8" s="1"/>
  <c r="AI48" i="8"/>
  <c r="R55" i="8"/>
  <c r="S53" i="8" s="1"/>
  <c r="AB49" i="8"/>
  <c r="AC137" i="8"/>
  <c r="X75" i="8"/>
  <c r="Z108" i="8"/>
  <c r="Z50" i="8" s="1"/>
  <c r="Z59" i="8" s="1"/>
  <c r="AA109" i="8"/>
  <c r="Y66" i="8"/>
  <c r="Y68" i="8" s="1"/>
  <c r="Y80" i="8"/>
  <c r="AQ67" i="8" l="1"/>
  <c r="AB67" i="8"/>
  <c r="AA76" i="8"/>
  <c r="S55" i="8"/>
  <c r="T53" i="8" s="1"/>
  <c r="O86" i="8"/>
  <c r="O87" i="8" s="1"/>
  <c r="O90" i="8" s="1"/>
  <c r="O88" i="8"/>
  <c r="O84" i="8"/>
  <c r="O89" i="8" s="1"/>
  <c r="Z66" i="8"/>
  <c r="Z68" i="8" s="1"/>
  <c r="Z80" i="8"/>
  <c r="P71" i="8"/>
  <c r="P78" i="8" s="1"/>
  <c r="P83" i="8" s="1"/>
  <c r="Y75" i="8"/>
  <c r="R56" i="8"/>
  <c r="R69" i="8" s="1"/>
  <c r="R82" i="8"/>
  <c r="Q77" i="8"/>
  <c r="Q70" i="8"/>
  <c r="AA108" i="8"/>
  <c r="AA50" i="8" s="1"/>
  <c r="AA59" i="8" s="1"/>
  <c r="AB109" i="8"/>
  <c r="AC140" i="8"/>
  <c r="AC49" i="8"/>
  <c r="AD137" i="8"/>
  <c r="AJ48" i="8"/>
  <c r="AB47" i="8"/>
  <c r="AB74" i="8"/>
  <c r="AC58" i="8"/>
  <c r="AB52" i="8"/>
  <c r="O72" i="8"/>
  <c r="AC67" i="8" l="1"/>
  <c r="AB76" i="8"/>
  <c r="AC47" i="8"/>
  <c r="AC74" i="8"/>
  <c r="AD58" i="8"/>
  <c r="AC52" i="8"/>
  <c r="AD140" i="8"/>
  <c r="AD49" i="8"/>
  <c r="AE137" i="8"/>
  <c r="AA66" i="8"/>
  <c r="AA68" i="8" s="1"/>
  <c r="AA80" i="8"/>
  <c r="Q71" i="8"/>
  <c r="Q78" i="8" s="1"/>
  <c r="Q83" i="8" s="1"/>
  <c r="P86" i="8"/>
  <c r="P87" i="8" s="1"/>
  <c r="P90" i="8" s="1"/>
  <c r="P88" i="8"/>
  <c r="P84" i="8"/>
  <c r="P89" i="8" s="1"/>
  <c r="AC109" i="8"/>
  <c r="AB108" i="8"/>
  <c r="AB50" i="8" s="1"/>
  <c r="AB59" i="8" s="1"/>
  <c r="R77" i="8"/>
  <c r="R70" i="8"/>
  <c r="P72" i="8"/>
  <c r="Z75" i="8"/>
  <c r="T55" i="8"/>
  <c r="U53" i="8" s="1"/>
  <c r="AK48" i="8"/>
  <c r="AC141" i="8"/>
  <c r="AC73" i="8" s="1"/>
  <c r="AC85" i="8" s="1"/>
  <c r="AC99" i="8" s="1"/>
  <c r="S56" i="8"/>
  <c r="S69" i="8" s="1"/>
  <c r="S82" i="8"/>
  <c r="AD67" i="8" l="1"/>
  <c r="AC76" i="8"/>
  <c r="Q86" i="8"/>
  <c r="Q87" i="8" s="1"/>
  <c r="Q90" i="8" s="1"/>
  <c r="Q84" i="8"/>
  <c r="Q89" i="8" s="1"/>
  <c r="Q88" i="8"/>
  <c r="S77" i="8"/>
  <c r="S70" i="8"/>
  <c r="U55" i="8"/>
  <c r="V53" i="8"/>
  <c r="AL48" i="8"/>
  <c r="T56" i="8"/>
  <c r="T69" i="8" s="1"/>
  <c r="T82" i="8"/>
  <c r="R71" i="8"/>
  <c r="R78" i="8" s="1"/>
  <c r="R83" i="8" s="1"/>
  <c r="AB66" i="8"/>
  <c r="AB68" i="8" s="1"/>
  <c r="AB80" i="8"/>
  <c r="AD109" i="8"/>
  <c r="AC108" i="8"/>
  <c r="AC50" i="8" s="1"/>
  <c r="AC59" i="8" s="1"/>
  <c r="Q72" i="8"/>
  <c r="AA75" i="8"/>
  <c r="AE49" i="8"/>
  <c r="AF137" i="8"/>
  <c r="AE140" i="8"/>
  <c r="AE141" i="8" s="1"/>
  <c r="AE73" i="8" s="1"/>
  <c r="AE85" i="8" s="1"/>
  <c r="AE99" i="8" s="1"/>
  <c r="AD141" i="8"/>
  <c r="AD73" i="8" s="1"/>
  <c r="AD85" i="8" s="1"/>
  <c r="AD99" i="8" s="1"/>
  <c r="AD74" i="8"/>
  <c r="AE58" i="8"/>
  <c r="AD47" i="8"/>
  <c r="AD52" i="8"/>
  <c r="AD76" i="8" l="1"/>
  <c r="AE67" i="8"/>
  <c r="R86" i="8"/>
  <c r="R87" i="8" s="1"/>
  <c r="R90" i="8" s="1"/>
  <c r="R88" i="8"/>
  <c r="R84" i="8"/>
  <c r="R89" i="8" s="1"/>
  <c r="AF49" i="8"/>
  <c r="AG137" i="8"/>
  <c r="AD108" i="8"/>
  <c r="AD50" i="8" s="1"/>
  <c r="AD59" i="8" s="1"/>
  <c r="AE109" i="8"/>
  <c r="T77" i="8"/>
  <c r="T70" i="8"/>
  <c r="AM48" i="8"/>
  <c r="V55" i="8"/>
  <c r="W53" i="8"/>
  <c r="U56" i="8"/>
  <c r="U69" i="8" s="1"/>
  <c r="U82" i="8"/>
  <c r="AE74" i="8"/>
  <c r="AF58" i="8"/>
  <c r="AE47" i="8"/>
  <c r="AE52" i="8"/>
  <c r="AF140" i="8"/>
  <c r="AC66" i="8"/>
  <c r="AC68" i="8" s="1"/>
  <c r="AC80" i="8"/>
  <c r="AB75" i="8"/>
  <c r="R72" i="8"/>
  <c r="S71" i="8"/>
  <c r="S78" i="8" s="1"/>
  <c r="S83" i="8" s="1"/>
  <c r="AF67" i="8" l="1"/>
  <c r="AE76" i="8"/>
  <c r="S86" i="8"/>
  <c r="S87" i="8" s="1"/>
  <c r="S90" i="8" s="1"/>
  <c r="S84" i="8"/>
  <c r="S89" i="8" s="1"/>
  <c r="S88" i="8"/>
  <c r="AG140" i="8"/>
  <c r="AC75" i="8"/>
  <c r="T71" i="8"/>
  <c r="T78" i="8" s="1"/>
  <c r="U77" i="8"/>
  <c r="U70" i="8"/>
  <c r="AF109" i="8"/>
  <c r="AE108" i="8"/>
  <c r="AE50" i="8" s="1"/>
  <c r="AE59" i="8" s="1"/>
  <c r="S72" i="8"/>
  <c r="AF141" i="8"/>
  <c r="AF73" i="8" s="1"/>
  <c r="AF85" i="8" s="1"/>
  <c r="AF99" i="8" s="1"/>
  <c r="AG58" i="8"/>
  <c r="AF47" i="8"/>
  <c r="AF61" i="8" s="1"/>
  <c r="AF60" i="8" s="1"/>
  <c r="AF52" i="8"/>
  <c r="AF74" i="8"/>
  <c r="W55" i="8"/>
  <c r="V56" i="8"/>
  <c r="V69" i="8" s="1"/>
  <c r="V82" i="8"/>
  <c r="AN48" i="8"/>
  <c r="T83" i="8"/>
  <c r="AD66" i="8"/>
  <c r="AD68" i="8" s="1"/>
  <c r="AD80" i="8"/>
  <c r="AG49" i="8"/>
  <c r="AH137" i="8"/>
  <c r="AF76" i="8" l="1"/>
  <c r="AR67" i="8"/>
  <c r="AG67" i="8"/>
  <c r="T72" i="8"/>
  <c r="AH49" i="8"/>
  <c r="AI137" i="8"/>
  <c r="AD75" i="8"/>
  <c r="V77" i="8"/>
  <c r="V70" i="8"/>
  <c r="AE66" i="8"/>
  <c r="AE68" i="8" s="1"/>
  <c r="AE80" i="8"/>
  <c r="AG109" i="8"/>
  <c r="AF108" i="8"/>
  <c r="AF50" i="8" s="1"/>
  <c r="AF59" i="8" s="1"/>
  <c r="U71" i="8"/>
  <c r="U78" i="8" s="1"/>
  <c r="U83" i="8" s="1"/>
  <c r="AO48" i="8"/>
  <c r="W56" i="8"/>
  <c r="W69" i="8" s="1"/>
  <c r="W82" i="8"/>
  <c r="T86" i="8"/>
  <c r="T87" i="8" s="1"/>
  <c r="T90" i="8" s="1"/>
  <c r="T88" i="8"/>
  <c r="T84" i="8"/>
  <c r="T89" i="8" s="1"/>
  <c r="AH140" i="8"/>
  <c r="AG47" i="8"/>
  <c r="AH58" i="8"/>
  <c r="AG52" i="8"/>
  <c r="AG74" i="8"/>
  <c r="AG141" i="8"/>
  <c r="AG73" i="8" s="1"/>
  <c r="AG85" i="8" s="1"/>
  <c r="AG99" i="8" s="1"/>
  <c r="X53" i="8"/>
  <c r="AG76" i="8" l="1"/>
  <c r="AH67" i="8"/>
  <c r="U72" i="8"/>
  <c r="X55" i="8"/>
  <c r="AI140" i="8"/>
  <c r="AI141" i="8" s="1"/>
  <c r="AI73" i="8" s="1"/>
  <c r="AI85" i="8" s="1"/>
  <c r="AI99" i="8" s="1"/>
  <c r="AI58" i="8"/>
  <c r="AH52" i="8"/>
  <c r="AH47" i="8"/>
  <c r="AH74" i="8"/>
  <c r="AH141" i="8"/>
  <c r="AH73" i="8" s="1"/>
  <c r="AH85" i="8" s="1"/>
  <c r="AH99" i="8" s="1"/>
  <c r="W77" i="8"/>
  <c r="W70" i="8"/>
  <c r="U86" i="8"/>
  <c r="U87" i="8" s="1"/>
  <c r="U90" i="8" s="1"/>
  <c r="U84" i="8"/>
  <c r="U89" i="8" s="1"/>
  <c r="U88" i="8"/>
  <c r="AP48" i="8"/>
  <c r="AF66" i="8"/>
  <c r="AF68" i="8" s="1"/>
  <c r="AF80" i="8"/>
  <c r="AI49" i="8"/>
  <c r="AJ137" i="8"/>
  <c r="AH109" i="8"/>
  <c r="AG108" i="8"/>
  <c r="AG50" i="8" s="1"/>
  <c r="AG59" i="8" s="1"/>
  <c r="AE75" i="8"/>
  <c r="V71" i="8"/>
  <c r="V78" i="8" s="1"/>
  <c r="V83" i="8" s="1"/>
  <c r="AI67" i="8" l="1"/>
  <c r="AH76" i="8"/>
  <c r="V72" i="8"/>
  <c r="V86" i="8"/>
  <c r="V87" i="8" s="1"/>
  <c r="V90" i="8" s="1"/>
  <c r="V84" i="8"/>
  <c r="V89" i="8" s="1"/>
  <c r="V88" i="8"/>
  <c r="AJ49" i="8"/>
  <c r="AK137" i="8"/>
  <c r="AG66" i="8"/>
  <c r="AG68" i="8" s="1"/>
  <c r="AG80" i="8"/>
  <c r="AF75" i="8"/>
  <c r="AI109" i="8"/>
  <c r="AH108" i="8"/>
  <c r="AH50" i="8" s="1"/>
  <c r="AH59" i="8" s="1"/>
  <c r="W71" i="8"/>
  <c r="W78" i="8" s="1"/>
  <c r="W83" i="8" s="1"/>
  <c r="X82" i="8"/>
  <c r="X56" i="8"/>
  <c r="X69" i="8" s="1"/>
  <c r="AJ58" i="8"/>
  <c r="AI47" i="8"/>
  <c r="AI52" i="8"/>
  <c r="AI74" i="8"/>
  <c r="AJ140" i="8"/>
  <c r="Y53" i="8"/>
  <c r="W72" i="8" l="1"/>
  <c r="AI76" i="8"/>
  <c r="AJ67" i="8"/>
  <c r="W86" i="8"/>
  <c r="W87" i="8" s="1"/>
  <c r="W90" i="8" s="1"/>
  <c r="W88" i="8"/>
  <c r="W84" i="8"/>
  <c r="W89" i="8" s="1"/>
  <c r="Y55" i="8"/>
  <c r="Z53" i="8" s="1"/>
  <c r="AJ52" i="8"/>
  <c r="AK58" i="8"/>
  <c r="AJ47" i="8"/>
  <c r="AJ74" i="8"/>
  <c r="AI108" i="8"/>
  <c r="AI50" i="8" s="1"/>
  <c r="AI59" i="8" s="1"/>
  <c r="AJ109" i="8"/>
  <c r="AK140" i="8"/>
  <c r="AK141" i="8" s="1"/>
  <c r="AK73" i="8" s="1"/>
  <c r="AK85" i="8" s="1"/>
  <c r="AK99" i="8" s="1"/>
  <c r="AJ141" i="8"/>
  <c r="AJ73" i="8" s="1"/>
  <c r="AJ85" i="8" s="1"/>
  <c r="AJ99" i="8" s="1"/>
  <c r="X77" i="8"/>
  <c r="X70" i="8"/>
  <c r="AL137" i="8"/>
  <c r="AK49" i="8"/>
  <c r="AH66" i="8"/>
  <c r="AH68" i="8" s="1"/>
  <c r="AH80" i="8"/>
  <c r="AG75" i="8"/>
  <c r="AJ76" i="8" l="1"/>
  <c r="AK67" i="8"/>
  <c r="AK109" i="8"/>
  <c r="AJ108" i="8"/>
  <c r="AJ50" i="8" s="1"/>
  <c r="AJ59" i="8" s="1"/>
  <c r="AM137" i="8"/>
  <c r="AL49" i="8"/>
  <c r="X71" i="8"/>
  <c r="X78" i="8" s="1"/>
  <c r="X83" i="8" s="1"/>
  <c r="X72" i="8"/>
  <c r="AH75" i="8"/>
  <c r="AL140" i="8"/>
  <c r="AL141" i="8" s="1"/>
  <c r="AL73" i="8" s="1"/>
  <c r="AL85" i="8" s="1"/>
  <c r="AL99" i="8" s="1"/>
  <c r="AI80" i="8"/>
  <c r="AI66" i="8"/>
  <c r="AI68" i="8" s="1"/>
  <c r="AL58" i="8"/>
  <c r="AK47" i="8"/>
  <c r="AK52" i="8"/>
  <c r="AK74" i="8"/>
  <c r="Z55" i="8"/>
  <c r="AA53" i="8" s="1"/>
  <c r="Y82" i="8"/>
  <c r="Y56" i="8"/>
  <c r="Y69" i="8" s="1"/>
  <c r="AL67" i="8" l="1"/>
  <c r="AK76" i="8"/>
  <c r="AA55" i="8"/>
  <c r="X86" i="8"/>
  <c r="X87" i="8" s="1"/>
  <c r="X90" i="8" s="1"/>
  <c r="X88" i="8"/>
  <c r="X84" i="8"/>
  <c r="X89" i="8" s="1"/>
  <c r="AM58" i="8"/>
  <c r="AL47" i="8"/>
  <c r="AL61" i="8" s="1"/>
  <c r="AL60" i="8" s="1"/>
  <c r="AL74" i="8"/>
  <c r="AL52" i="8"/>
  <c r="Y77" i="8"/>
  <c r="Y70" i="8"/>
  <c r="AI75" i="8"/>
  <c r="AN137" i="8"/>
  <c r="AM49" i="8"/>
  <c r="AK108" i="8"/>
  <c r="AK50" i="8" s="1"/>
  <c r="AK59" i="8" s="1"/>
  <c r="AL109" i="8"/>
  <c r="Z82" i="8"/>
  <c r="Z56" i="8"/>
  <c r="Z69" i="8" s="1"/>
  <c r="AM140" i="8"/>
  <c r="AM141" i="8" s="1"/>
  <c r="AM73" i="8" s="1"/>
  <c r="AM85" i="8" s="1"/>
  <c r="AM99" i="8" s="1"/>
  <c r="AJ66" i="8"/>
  <c r="AJ68" i="8" s="1"/>
  <c r="AJ80" i="8"/>
  <c r="AM67" i="8" l="1"/>
  <c r="AL76" i="8"/>
  <c r="AL108" i="8"/>
  <c r="AL50" i="8" s="1"/>
  <c r="AL59" i="8" s="1"/>
  <c r="AM109" i="8"/>
  <c r="AO137" i="8"/>
  <c r="AN49" i="8"/>
  <c r="Z77" i="8"/>
  <c r="Z70" i="8"/>
  <c r="Y71" i="8"/>
  <c r="Y78" i="8" s="1"/>
  <c r="Y83" i="8" s="1"/>
  <c r="AN58" i="8"/>
  <c r="AM47" i="8"/>
  <c r="AM52" i="8"/>
  <c r="AM74" i="8"/>
  <c r="AA82" i="8"/>
  <c r="AA56" i="8"/>
  <c r="AA69" i="8" s="1"/>
  <c r="AJ75" i="8"/>
  <c r="AN140" i="8"/>
  <c r="AN141" i="8" s="1"/>
  <c r="AN73" i="8" s="1"/>
  <c r="AN85" i="8" s="1"/>
  <c r="AN99" i="8" s="1"/>
  <c r="AK66" i="8"/>
  <c r="AK68" i="8" s="1"/>
  <c r="AK80" i="8"/>
  <c r="AB53" i="8"/>
  <c r="AN67" i="8" l="1"/>
  <c r="AM76" i="8"/>
  <c r="Y86" i="8"/>
  <c r="Y87" i="8" s="1"/>
  <c r="Y90" i="8" s="1"/>
  <c r="Y88" i="8"/>
  <c r="Y84" i="8"/>
  <c r="Y89" i="8" s="1"/>
  <c r="AO140" i="8"/>
  <c r="Y72" i="8"/>
  <c r="Z71" i="8"/>
  <c r="Z78" i="8" s="1"/>
  <c r="Z83" i="8" s="1"/>
  <c r="AM108" i="8"/>
  <c r="AM50" i="8" s="1"/>
  <c r="AM59" i="8" s="1"/>
  <c r="AN109" i="8"/>
  <c r="AB55" i="8"/>
  <c r="AK75" i="8"/>
  <c r="AA77" i="8"/>
  <c r="AA70" i="8"/>
  <c r="AO58" i="8"/>
  <c r="AN47" i="8"/>
  <c r="AN52" i="8"/>
  <c r="AN74" i="8"/>
  <c r="AP137" i="8"/>
  <c r="AO49" i="8"/>
  <c r="AL66" i="8"/>
  <c r="AL68" i="8" s="1"/>
  <c r="AL80" i="8"/>
  <c r="AO67" i="8" l="1"/>
  <c r="AN76" i="8"/>
  <c r="Z86" i="8"/>
  <c r="Z87" i="8" s="1"/>
  <c r="Z90" i="8" s="1"/>
  <c r="Z84" i="8"/>
  <c r="Z89" i="8" s="1"/>
  <c r="Z88" i="8"/>
  <c r="AP58" i="8"/>
  <c r="AO47" i="8"/>
  <c r="AO52" i="8"/>
  <c r="AO74" i="8"/>
  <c r="AL75" i="8"/>
  <c r="AB82" i="8"/>
  <c r="AB56" i="8"/>
  <c r="AB69" i="8" s="1"/>
  <c r="AC53" i="8"/>
  <c r="AN108" i="8"/>
  <c r="AN50" i="8" s="1"/>
  <c r="AN59" i="8" s="1"/>
  <c r="AO109" i="8"/>
  <c r="Z72" i="8"/>
  <c r="AP140" i="8"/>
  <c r="AP141" i="8" s="1"/>
  <c r="AP73" i="8" s="1"/>
  <c r="AP85" i="8" s="1"/>
  <c r="AP99" i="8" s="1"/>
  <c r="AQ137" i="8"/>
  <c r="AR137" i="8" s="1"/>
  <c r="AS137" i="8" s="1"/>
  <c r="AT137" i="8" s="1"/>
  <c r="AU137" i="8" s="1"/>
  <c r="AV137" i="8" s="1"/>
  <c r="AW137" i="8" s="1"/>
  <c r="AX137" i="8" s="1"/>
  <c r="AY137" i="8" s="1"/>
  <c r="AP49" i="8"/>
  <c r="AA71" i="8"/>
  <c r="AA78" i="8" s="1"/>
  <c r="AA83" i="8" s="1"/>
  <c r="AO141" i="8"/>
  <c r="AO73" i="8" s="1"/>
  <c r="AO85" i="8" s="1"/>
  <c r="AO99" i="8" s="1"/>
  <c r="AM66" i="8"/>
  <c r="AM68" i="8" s="1"/>
  <c r="AM80" i="8"/>
  <c r="AO76" i="8" l="1"/>
  <c r="AP67" i="8"/>
  <c r="AM75" i="8"/>
  <c r="AQ99" i="8"/>
  <c r="A100" i="8" s="1"/>
  <c r="AO108" i="8"/>
  <c r="AO50" i="8" s="1"/>
  <c r="AO59" i="8" s="1"/>
  <c r="AP109" i="8"/>
  <c r="AP108" i="8" s="1"/>
  <c r="AP50" i="8" s="1"/>
  <c r="AP59" i="8" s="1"/>
  <c r="AB77" i="8"/>
  <c r="AB70" i="8"/>
  <c r="AA86" i="8"/>
  <c r="AA87" i="8" s="1"/>
  <c r="AA90" i="8" s="1"/>
  <c r="AA88" i="8"/>
  <c r="AA84" i="8"/>
  <c r="AA89" i="8" s="1"/>
  <c r="AA72" i="8"/>
  <c r="AQ140" i="8"/>
  <c r="AQ141" i="8"/>
  <c r="AN66" i="8"/>
  <c r="AN68" i="8" s="1"/>
  <c r="AN80" i="8"/>
  <c r="AC55" i="8"/>
  <c r="AD53" i="8"/>
  <c r="AP47" i="8"/>
  <c r="AP52" i="8"/>
  <c r="AP74" i="8"/>
  <c r="AS67" i="8" l="1"/>
  <c r="AP76" i="8"/>
  <c r="AN75" i="8"/>
  <c r="AD55" i="8"/>
  <c r="AE53" i="8" s="1"/>
  <c r="AC82" i="8"/>
  <c r="AC56" i="8"/>
  <c r="AC69" i="8" s="1"/>
  <c r="AP80" i="8"/>
  <c r="AP66" i="8"/>
  <c r="AP68" i="8" s="1"/>
  <c r="AR140" i="8"/>
  <c r="AR141" i="8"/>
  <c r="AO80" i="8"/>
  <c r="AO66" i="8"/>
  <c r="AO68" i="8" s="1"/>
  <c r="AB71" i="8"/>
  <c r="AB78" i="8" s="1"/>
  <c r="AB83" i="8" s="1"/>
  <c r="AB86" i="8" l="1"/>
  <c r="AB87" i="8" s="1"/>
  <c r="AB90" i="8" s="1"/>
  <c r="AB84" i="8"/>
  <c r="AB89" i="8" s="1"/>
  <c r="AB88" i="8"/>
  <c r="AE55" i="8"/>
  <c r="AF53" i="8" s="1"/>
  <c r="AO75" i="8"/>
  <c r="AC77" i="8"/>
  <c r="AC70" i="8"/>
  <c r="AB72" i="8"/>
  <c r="AS140" i="8"/>
  <c r="AS141" i="8"/>
  <c r="AP75" i="8"/>
  <c r="AD82" i="8"/>
  <c r="AD56" i="8"/>
  <c r="AD69" i="8" s="1"/>
  <c r="AD77" i="8" l="1"/>
  <c r="AD70" i="8"/>
  <c r="AT140" i="8"/>
  <c r="AT141" i="8"/>
  <c r="AC71" i="8"/>
  <c r="AC78" i="8" s="1"/>
  <c r="AC83" i="8" s="1"/>
  <c r="AE82" i="8"/>
  <c r="AE56" i="8"/>
  <c r="AE69" i="8" s="1"/>
  <c r="AF55" i="8"/>
  <c r="AC86" i="8" l="1"/>
  <c r="AC87" i="8" s="1"/>
  <c r="AC90" i="8" s="1"/>
  <c r="AC88" i="8"/>
  <c r="AC84" i="8"/>
  <c r="AC89" i="8" s="1"/>
  <c r="AC72" i="8"/>
  <c r="AU140" i="8"/>
  <c r="AU141" i="8" s="1"/>
  <c r="AD71" i="8"/>
  <c r="AD78" i="8" s="1"/>
  <c r="AD83" i="8" s="1"/>
  <c r="AE77" i="8"/>
  <c r="AE70" i="8"/>
  <c r="AF82" i="8"/>
  <c r="AF56" i="8"/>
  <c r="AF69" i="8" s="1"/>
  <c r="AG53" i="8"/>
  <c r="AG55" i="8" l="1"/>
  <c r="AE71" i="8"/>
  <c r="AE78" i="8" s="1"/>
  <c r="AE83" i="8" s="1"/>
  <c r="AV140" i="8"/>
  <c r="AV141" i="8" s="1"/>
  <c r="AF77" i="8"/>
  <c r="AF70" i="8"/>
  <c r="AD72" i="8"/>
  <c r="AD86" i="8"/>
  <c r="AD87" i="8" s="1"/>
  <c r="AD90" i="8" s="1"/>
  <c r="AD88" i="8"/>
  <c r="AD84" i="8"/>
  <c r="AD89" i="8" s="1"/>
  <c r="AE72" i="8" l="1"/>
  <c r="AW140" i="8"/>
  <c r="AW141" i="8"/>
  <c r="AE86" i="8"/>
  <c r="AE87" i="8" s="1"/>
  <c r="AE90" i="8" s="1"/>
  <c r="AE88" i="8"/>
  <c r="AE84" i="8"/>
  <c r="AE89" i="8" s="1"/>
  <c r="AF71" i="8"/>
  <c r="AF78" i="8" s="1"/>
  <c r="AF83" i="8" s="1"/>
  <c r="AG82" i="8"/>
  <c r="AG56" i="8"/>
  <c r="AG69" i="8" s="1"/>
  <c r="AH53" i="8"/>
  <c r="AH55" i="8" l="1"/>
  <c r="AG77" i="8"/>
  <c r="AG70" i="8"/>
  <c r="AF86" i="8"/>
  <c r="AF87" i="8" s="1"/>
  <c r="AF90" i="8" s="1"/>
  <c r="AF88" i="8"/>
  <c r="AF84" i="8"/>
  <c r="AF89" i="8" s="1"/>
  <c r="AF72" i="8"/>
  <c r="AX140" i="8"/>
  <c r="AX141" i="8" s="1"/>
  <c r="AY140" i="8" l="1"/>
  <c r="AY141" i="8"/>
  <c r="AG71" i="8"/>
  <c r="AG78" i="8" s="1"/>
  <c r="AG83" i="8" s="1"/>
  <c r="AH56" i="8"/>
  <c r="AH69" i="8" s="1"/>
  <c r="AH82" i="8"/>
  <c r="AI53" i="8"/>
  <c r="AG86" i="8" l="1"/>
  <c r="AG87" i="8" s="1"/>
  <c r="AG90" i="8" s="1"/>
  <c r="AG88" i="8"/>
  <c r="AG84" i="8"/>
  <c r="AG89" i="8" s="1"/>
  <c r="AI55" i="8"/>
  <c r="AH77" i="8"/>
  <c r="AH70" i="8"/>
  <c r="AG72" i="8"/>
  <c r="AH71" i="8" l="1"/>
  <c r="AH78" i="8" s="1"/>
  <c r="AH83" i="8" s="1"/>
  <c r="AI82" i="8"/>
  <c r="AI56" i="8"/>
  <c r="AI69" i="8" s="1"/>
  <c r="AJ53" i="8"/>
  <c r="AH86" i="8" l="1"/>
  <c r="AH87" i="8" s="1"/>
  <c r="AH90" i="8" s="1"/>
  <c r="AH88" i="8"/>
  <c r="AH84" i="8"/>
  <c r="AH89" i="8" s="1"/>
  <c r="AJ55" i="8"/>
  <c r="AI77" i="8"/>
  <c r="AI70" i="8"/>
  <c r="AH72" i="8"/>
  <c r="AI71" i="8" l="1"/>
  <c r="AI78" i="8" s="1"/>
  <c r="AI83" i="8" s="1"/>
  <c r="AJ82" i="8"/>
  <c r="AJ56" i="8"/>
  <c r="AJ69" i="8" s="1"/>
  <c r="AK53" i="8"/>
  <c r="AI86" i="8" l="1"/>
  <c r="AI87" i="8" s="1"/>
  <c r="AI90" i="8" s="1"/>
  <c r="AI84" i="8"/>
  <c r="AI89" i="8" s="1"/>
  <c r="AI88" i="8"/>
  <c r="AK55" i="8"/>
  <c r="AJ77" i="8"/>
  <c r="AJ70" i="8"/>
  <c r="AI72" i="8"/>
  <c r="AJ71" i="8" l="1"/>
  <c r="AJ78" i="8" s="1"/>
  <c r="AJ83" i="8" s="1"/>
  <c r="AK82" i="8"/>
  <c r="AK56" i="8"/>
  <c r="AK69" i="8" s="1"/>
  <c r="AL53" i="8"/>
  <c r="AJ86" i="8" l="1"/>
  <c r="AJ87" i="8" s="1"/>
  <c r="AJ90" i="8" s="1"/>
  <c r="AJ84" i="8"/>
  <c r="AJ89" i="8" s="1"/>
  <c r="AJ88" i="8"/>
  <c r="AK77" i="8"/>
  <c r="AK70" i="8"/>
  <c r="AL55" i="8"/>
  <c r="AM53" i="8" s="1"/>
  <c r="AJ72" i="8"/>
  <c r="AM55" i="8" l="1"/>
  <c r="AK71" i="8"/>
  <c r="AK78" i="8" s="1"/>
  <c r="AK83" i="8" s="1"/>
  <c r="AL82" i="8"/>
  <c r="AL56" i="8"/>
  <c r="AL69" i="8" s="1"/>
  <c r="AK86" i="8" l="1"/>
  <c r="AK87" i="8" s="1"/>
  <c r="AK90" i="8" s="1"/>
  <c r="AK88" i="8"/>
  <c r="AK84" i="8"/>
  <c r="AK89" i="8" s="1"/>
  <c r="AL77" i="8"/>
  <c r="AL70" i="8"/>
  <c r="AK72" i="8"/>
  <c r="AM56" i="8"/>
  <c r="AM69" i="8" s="1"/>
  <c r="AM82" i="8"/>
  <c r="AN53" i="8"/>
  <c r="AN55" i="8" l="1"/>
  <c r="AM77" i="8"/>
  <c r="AM70" i="8"/>
  <c r="AL71" i="8"/>
  <c r="AL78" i="8" s="1"/>
  <c r="AL83" i="8" s="1"/>
  <c r="AL86" i="8" l="1"/>
  <c r="AL87" i="8" s="1"/>
  <c r="AL90" i="8" s="1"/>
  <c r="AL84" i="8"/>
  <c r="AL89" i="8" s="1"/>
  <c r="AL88" i="8"/>
  <c r="AN56" i="8"/>
  <c r="AN69" i="8" s="1"/>
  <c r="AN82" i="8"/>
  <c r="AL72" i="8"/>
  <c r="AM71" i="8"/>
  <c r="AM78" i="8" s="1"/>
  <c r="AM83" i="8" s="1"/>
  <c r="AO53" i="8"/>
  <c r="AM86" i="8" l="1"/>
  <c r="AM87" i="8" s="1"/>
  <c r="AM90" i="8" s="1"/>
  <c r="AM84" i="8"/>
  <c r="AM89" i="8" s="1"/>
  <c r="AM88" i="8"/>
  <c r="AO55" i="8"/>
  <c r="AM72" i="8"/>
  <c r="AN77" i="8"/>
  <c r="AN70" i="8"/>
  <c r="AO56" i="8" l="1"/>
  <c r="AO69" i="8" s="1"/>
  <c r="AO82" i="8"/>
  <c r="AN71" i="8"/>
  <c r="AN78" i="8" s="1"/>
  <c r="AN83" i="8" s="1"/>
  <c r="AP53" i="8"/>
  <c r="AP55" i="8" s="1"/>
  <c r="AO77" i="8" l="1"/>
  <c r="AO70" i="8"/>
  <c r="AN86" i="8"/>
  <c r="AN87" i="8" s="1"/>
  <c r="AN90" i="8" s="1"/>
  <c r="AN88" i="8"/>
  <c r="AN84" i="8"/>
  <c r="AN89" i="8" s="1"/>
  <c r="AN72" i="8"/>
  <c r="AP56" i="8"/>
  <c r="AP69" i="8" s="1"/>
  <c r="AP82" i="8"/>
  <c r="AP77" i="8" l="1"/>
  <c r="AP70" i="8"/>
  <c r="AO71" i="8"/>
  <c r="AO78" i="8" s="1"/>
  <c r="AO83" i="8" s="1"/>
  <c r="AO72" i="8" l="1"/>
  <c r="AP71" i="8"/>
  <c r="AP78" i="8" s="1"/>
  <c r="AO86" i="8"/>
  <c r="AO87" i="8" s="1"/>
  <c r="AO90" i="8" s="1"/>
  <c r="AO88" i="8"/>
  <c r="AO84" i="8"/>
  <c r="AO89" i="8" s="1"/>
  <c r="AP83" i="8"/>
  <c r="AP86" i="8" l="1"/>
  <c r="AP87" i="8" s="1"/>
  <c r="AP84" i="8"/>
  <c r="AP89" i="8" s="1"/>
  <c r="AP88" i="8"/>
  <c r="AP72" i="8"/>
  <c r="A101" i="8" l="1"/>
  <c r="B102" i="8" s="1"/>
  <c r="AP90" i="8"/>
</calcChain>
</file>

<file path=xl/sharedStrings.xml><?xml version="1.0" encoding="utf-8"?>
<sst xmlns="http://schemas.openxmlformats.org/spreadsheetml/2006/main" count="1065" uniqueCount="636">
  <si>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</si>
  <si>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</si>
  <si>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</si>
  <si>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</si>
  <si>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</si>
  <si>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</si>
  <si>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P_22-0249</t>
  </si>
  <si>
    <t xml:space="preserve">         (идентификатор инвестиционного проекта)</t>
  </si>
  <si>
    <t>Вынос (переустройство) КЛ-10 кВ РП-XXV - ТП-890 "Б" (инв.542879514)  Калининградский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</si>
  <si>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</si>
  <si>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</si>
  <si>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</si>
  <si>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</si>
  <si>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</si>
  <si>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</si>
  <si>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</si>
  <si>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</si>
  <si>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</si>
  <si>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</si>
  <si>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</si>
  <si>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</si>
  <si>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</si>
  <si>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</si>
  <si>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</si>
  <si>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</si>
  <si>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</si>
  <si>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</si>
  <si>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</si>
  <si>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</si>
  <si>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</si>
  <si>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</si>
  <si>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</si>
  <si>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</si>
  <si>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</si>
  <si>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</si>
  <si>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</si>
  <si>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</si>
  <si>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</si>
  <si>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</si>
  <si>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</si>
  <si>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</si>
  <si>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</si>
  <si>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</si>
  <si>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</si>
  <si>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</si>
  <si>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</si>
  <si>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</si>
  <si>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</si>
  <si>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</si>
  <si>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</si>
  <si>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</si>
  <si>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</si>
  <si>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</si>
  <si>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</si>
  <si>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</si>
  <si>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</si>
  <si>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</si>
  <si>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</si>
  <si>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</si>
  <si>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</si>
  <si>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</si>
  <si>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</si>
  <si>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</si>
  <si>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</si>
  <si>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</si>
  <si>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</si>
  <si>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</si>
  <si>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</si>
  <si>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</si>
  <si>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</si>
  <si>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</si>
  <si>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</si>
  <si>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</si>
  <si>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</si>
  <si>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</si>
  <si>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</si>
  <si>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</si>
  <si>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</si>
  <si>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</si>
  <si>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</si>
  <si>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</si>
  <si>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</si>
  <si>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</si>
  <si>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</si>
  <si>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</si>
  <si>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</si>
  <si>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</si>
  <si>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</si>
  <si>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</si>
  <si>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</si>
  <si>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</si>
  <si>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</si>
  <si>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</si>
  <si>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</si>
  <si>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</si>
  <si>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</si>
  <si>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</si>
  <si>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</si>
  <si>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</si>
  <si>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</si>
  <si>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</si>
  <si>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</si>
  <si>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</si>
  <si>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</si>
  <si>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</si>
  <si>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</si>
  <si>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</si>
  <si>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</si>
  <si>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</si>
  <si>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</si>
  <si>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</si>
  <si>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</si>
  <si>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</si>
  <si>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</si>
  <si>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</si>
  <si>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</si>
  <si>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</si>
  <si>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</si>
  <si>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</si>
  <si>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</si>
  <si>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</si>
  <si>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</si>
  <si>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</si>
  <si>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</si>
  <si>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</si>
  <si>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</si>
  <si>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</si>
  <si>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</si>
  <si>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</si>
  <si>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</si>
  <si>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</si>
  <si>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</si>
  <si>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</si>
  <si>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</si>
  <si>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</si>
  <si>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</si>
  <si>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</si>
  <si>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</si>
  <si>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</si>
  <si>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</si>
  <si>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РП-XXV - ТП-890 "Б"</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</si>
  <si>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</si>
  <si>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</si>
  <si>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</si>
  <si>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</si>
  <si>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</si>
  <si>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10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</si>
  <si>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</si>
  <si>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</si>
  <si>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Вынос (переустройство) КЛ-10 кВ РП-XXV - ТП-890 "Б" протяженностью 0,332 км (инв.542879514) Калининградский ГО</t>
  </si>
  <si>
    <t>Удельные стоимостные показатели реализации инвестиционного проекта</t>
  </si>
  <si>
    <t>КЛ 10 кВ 8,18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</si>
  <si>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</si>
  <si>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</si>
  <si>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</si>
  <si>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 xml:space="preserve">Соглашение о компенсации № 124/115/21 от 17.01.2022 (мероприятия по выносу (переустройству) объектов АО "Россети Янтарь")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</si>
  <si>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</si>
  <si>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</si>
  <si>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</si>
  <si>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</si>
  <si>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</si>
  <si>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</si>
  <si>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</si>
  <si>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</si>
  <si>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</si>
  <si>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</si>
  <si>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</si>
  <si>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</si>
  <si>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</si>
  <si>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</si>
  <si>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</si>
  <si>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</si>
  <si>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</si>
  <si>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</si>
  <si>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</si>
  <si>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</si>
  <si>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</si>
  <si>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</si>
  <si>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</si>
  <si>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</si>
  <si>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</si>
  <si>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</si>
  <si>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</si>
  <si>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</si>
  <si>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</si>
  <si>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</si>
  <si>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</si>
  <si>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</si>
  <si>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</si>
  <si>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</si>
  <si>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</si>
  <si>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</si>
  <si>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</si>
  <si>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</si>
  <si>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</si>
  <si>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</si>
  <si>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</si>
  <si>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</si>
  <si>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</si>
  <si>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</si>
  <si>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</si>
  <si>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</si>
  <si>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</si>
  <si>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</si>
  <si>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</si>
  <si>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</si>
  <si>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</si>
  <si>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</si>
  <si>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</si>
  <si>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</si>
  <si>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</si>
  <si>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</si>
  <si>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</si>
  <si>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</si>
  <si>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</si>
  <si>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</si>
  <si>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</si>
  <si>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</si>
  <si>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</si>
  <si>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</si>
  <si>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</si>
  <si>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</si>
  <si>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</si>
  <si>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</si>
  <si>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</si>
  <si>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</si>
  <si>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</si>
  <si>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</si>
  <si>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</si>
  <si>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</si>
  <si>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</si>
  <si>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</si>
  <si>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</si>
  <si>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</si>
  <si>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</si>
  <si>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</si>
  <si>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</si>
  <si>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</si>
  <si>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</si>
  <si>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</si>
  <si>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</si>
  <si>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</si>
  <si>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</si>
  <si>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</si>
  <si>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</si>
  <si>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</si>
  <si>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</si>
  <si>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</si>
  <si>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</si>
  <si>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</si>
  <si>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</si>
  <si>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</si>
  <si>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</si>
  <si>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</si>
  <si>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</si>
  <si>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</si>
  <si>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</si>
  <si>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</si>
  <si>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</si>
  <si>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</si>
  <si>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</si>
  <si>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</si>
  <si>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</si>
  <si>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</si>
  <si>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</si>
  <si>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</si>
  <si>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</si>
  <si>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</si>
  <si>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</si>
  <si>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</si>
  <si>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</si>
  <si>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</si>
  <si>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</si>
  <si>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</si>
  <si>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</si>
  <si>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</si>
  <si>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</si>
  <si>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</si>
  <si>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</si>
  <si>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</si>
  <si>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</si>
  <si>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</si>
  <si>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</si>
  <si>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</si>
  <si>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</si>
  <si>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</si>
  <si>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</si>
  <si>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</si>
  <si>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</si>
  <si>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</si>
  <si>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</si>
  <si>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</si>
  <si>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</si>
  <si>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</si>
  <si>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</si>
  <si>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</si>
  <si>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</si>
  <si>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</si>
  <si>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</si>
  <si>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</si>
  <si>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</si>
  <si>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</si>
  <si>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</si>
  <si>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</si>
  <si>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</si>
  <si>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</si>
  <si>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</si>
  <si>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</si>
  <si>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</si>
  <si>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</si>
  <si>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</si>
  <si>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</si>
  <si>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</si>
  <si>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</si>
  <si>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</si>
  <si>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</si>
  <si>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</si>
  <si>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</si>
  <si>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</si>
  <si>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</si>
  <si>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</si>
  <si>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</si>
  <si>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</si>
  <si>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</si>
  <si>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</si>
  <si>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</si>
  <si>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</si>
  <si>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</si>
  <si>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</si>
  <si>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</si>
  <si>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</si>
  <si>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</si>
  <si>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</si>
  <si>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</si>
  <si>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</si>
  <si>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</si>
  <si>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</si>
  <si>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</si>
  <si>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</si>
  <si>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</si>
  <si>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</si>
  <si>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</si>
  <si>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</si>
  <si>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</si>
  <si>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</si>
  <si>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</si>
  <si>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</si>
  <si>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</si>
  <si>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</si>
  <si>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</si>
  <si>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</si>
  <si>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</si>
  <si>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</si>
  <si>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</si>
  <si>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</si>
  <si>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</si>
  <si>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</si>
  <si>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</si>
  <si>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</si>
  <si>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</si>
  <si>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</si>
  <si>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</si>
  <si>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</si>
  <si>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</si>
  <si>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</si>
  <si>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</si>
  <si>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</si>
  <si>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</si>
  <si>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</si>
  <si>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</si>
  <si>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</si>
  <si>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</si>
  <si>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</si>
  <si>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</si>
  <si>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</si>
  <si>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</si>
  <si>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</si>
  <si>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</si>
  <si>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</si>
  <si>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</si>
  <si>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</si>
  <si>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</si>
  <si>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</si>
  <si>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</si>
  <si>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</si>
  <si>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</si>
  <si>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</si>
  <si>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</si>
  <si>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</si>
  <si>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</si>
  <si>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</si>
  <si>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</si>
  <si>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</si>
  <si>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</si>
  <si>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</si>
  <si>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</si>
  <si>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</si>
  <si>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</si>
  <si>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</si>
  <si>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</si>
  <si>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</si>
  <si>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</si>
  <si>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</si>
  <si>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</si>
  <si>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</si>
  <si>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</si>
  <si>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</si>
  <si>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</si>
  <si>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</si>
  <si>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</si>
  <si>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</si>
  <si>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</si>
  <si>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</si>
  <si>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</si>
  <si>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</si>
  <si>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</si>
  <si>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</si>
  <si>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</si>
  <si>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</si>
  <si>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</si>
  <si>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</si>
  <si>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</si>
  <si>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</si>
  <si>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</si>
  <si>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</si>
  <si>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</si>
  <si>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</si>
  <si>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</si>
  <si>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</si>
  <si>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</si>
  <si>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</si>
  <si>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</si>
  <si>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</si>
  <si>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</si>
  <si>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</si>
  <si>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</si>
  <si>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</si>
  <si>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</si>
  <si>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</si>
  <si>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</si>
  <si>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</si>
  <si>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</si>
  <si>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</si>
  <si>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</si>
  <si>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</si>
  <si>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</si>
  <si>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</si>
  <si>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</si>
  <si>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</si>
  <si>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</si>
  <si>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</si>
  <si>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</si>
  <si>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</si>
  <si>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</si>
  <si>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</si>
  <si>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</si>
  <si>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</si>
  <si>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</si>
  <si>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</si>
  <si>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</si>
  <si>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</si>
  <si>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</si>
  <si>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</si>
  <si>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</si>
  <si>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</si>
  <si>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</si>
  <si>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</si>
  <si>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</si>
  <si>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</si>
  <si>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</si>
  <si>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</si>
  <si>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</si>
  <si>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</si>
  <si>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</si>
  <si>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</si>
  <si>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</si>
  <si>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</si>
  <si>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</si>
  <si>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</si>
  <si>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</si>
  <si>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</si>
  <si>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</si>
  <si>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</si>
  <si>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</si>
  <si>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</si>
  <si>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</si>
  <si>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</si>
  <si>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</si>
  <si>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</si>
  <si>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</si>
  <si>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</si>
  <si>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</si>
  <si>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</si>
  <si>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</si>
  <si>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</si>
  <si>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</si>
  <si>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</si>
  <si>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</si>
  <si>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</si>
  <si>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</si>
  <si>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</si>
  <si>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</si>
  <si>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</si>
  <si>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</si>
  <si>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</si>
  <si>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</si>
  <si>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</si>
  <si>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</si>
  <si>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</si>
  <si>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</si>
  <si>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</si>
  <si>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</si>
  <si>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</si>
  <si>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</si>
  <si>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</si>
  <si>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</si>
  <si>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</si>
  <si>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</si>
  <si>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</si>
  <si>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</si>
  <si>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</si>
  <si>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</si>
  <si>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</si>
  <si>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</si>
  <si>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</si>
  <si>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</si>
  <si>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</si>
  <si>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</si>
  <si>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</si>
  <si>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</si>
  <si>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</si>
  <si>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</si>
  <si>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</si>
  <si>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</si>
  <si>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</si>
  <si>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</si>
  <si>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</si>
  <si>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</si>
  <si>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</si>
  <si>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</si>
  <si>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</si>
  <si>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</si>
  <si>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</si>
  <si>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</si>
  <si>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</si>
  <si>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</si>
  <si>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</si>
  <si>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</si>
  <si>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</si>
  <si>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</si>
  <si>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</si>
  <si>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</si>
  <si>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</si>
  <si>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</si>
  <si>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</si>
  <si>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</si>
  <si>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</si>
  <si>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</si>
  <si>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проектной документации по объектам: "Вынос (переустройство) КЛ-10 кВ РП-XXV - ТП-890 "Б" (инв.542879514)  Калининградский ГО, Переустройство ВЛ 0,4 кВ от ТП 88-03 (инв.511413403) в п. Заостровье Зеленоградский ГО"</t>
  </si>
  <si>
    <t>УР</t>
  </si>
  <si>
    <t>ВЗ</t>
  </si>
  <si>
    <t>ООО "Аппатит"</t>
  </si>
  <si>
    <t>Без НДС</t>
  </si>
  <si>
    <t>ООО №СБ-Строй"</t>
  </si>
  <si>
    <t>ИП Веселов Р.В.</t>
  </si>
  <si>
    <t>СМР</t>
  </si>
  <si>
    <t>Выполнение строительно - монтажных работ по объекту «Вынос (переустройство) КЛ-10 кВ РП-XXV - ТП-890 "Б" (инв.542879514) Калининградский ГО» (ТЗ № Г/СЭЛ/В/020803/2021).</t>
  </si>
  <si>
    <t>Расчет предельной стоимости лота</t>
  </si>
  <si>
    <t>ОЗП</t>
  </si>
  <si>
    <t>ОЗП ЕП</t>
  </si>
  <si>
    <t>ООО "ФАКЕЛ-ЭЛЕКТРО"</t>
  </si>
  <si>
    <t>https://rosseti.roseltorg.ru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</si>
  <si>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</si>
  <si>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</si>
  <si>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</si>
  <si>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</si>
  <si>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</si>
  <si>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</si>
  <si>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</si>
  <si>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</si>
  <si>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</si>
  <si>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</si>
  <si>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</si>
  <si>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21 от 20.02.2023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</si>
  <si>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</si>
  <si>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</si>
  <si>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</si>
  <si>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</si>
  <si>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"Факел-Электро" договор № 32514546800 от 14.04.2025 в ценах 2025 года без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</si>
  <si>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</si>
  <si>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</si>
  <si>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</si>
  <si>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</si>
  <si>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</si>
  <si>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</si>
  <si>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"Аппатит"договор № 02/06-22 от 01.06.2022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</si>
  <si>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</si>
  <si>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</si>
  <si>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</si>
  <si>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</si>
  <si>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</si>
  <si>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</si>
  <si>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</si>
  <si>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</si>
  <si>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</si>
  <si>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</si>
  <si>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</si>
  <si>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</si>
  <si>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</si>
  <si>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</si>
  <si>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</si>
  <si>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</si>
  <si>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"Аппатит"договор № 02/06-22 от 01.06.2022</t>
  </si>
  <si>
    <t>- технические агенты</t>
  </si>
  <si>
    <t>- подрядчики</t>
  </si>
  <si>
    <t>СМР ООО "Факел-Электро" договор № 32514546800 от 14.04.2025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</si>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</sst>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1"/>
      <color theme="10"/>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charset val="204"/>
    </font>
    <font>
      <sz val="12"/>
      <color rgb="FF000000"/>
      <name val="Times New Roman"/>
      <family val="1"/>
      <charset val="204"/>
    </font>
    <font>
      <sz val="11"/>
      <color rgb="FF000000"/>
      <name val="Times New Roman"/>
      <family val="1"/>
      <charset val="204"/>
    </font>
    <font>
      <sz val="10"/>
      <color rgb="FF000000"/>
      <name val="Arial Cyr"/>
    </font>
  </fonts>
  <fills count="58">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
      <patternFill patternType="solid">
        <fgColor rgb="FFE4DFEC"/>
        <bgColor rgb="FF000000"/>
      </patternFill>
    </fill>
    <fill>
      <patternFill patternType="solid">
        <fgColor rgb="FFE6B8B7"/>
        <bgColor rgb="FFE6B8B7"/>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61">
    <xf numFmtId="0" fontId="0" fillId="0" borderId="0"/>
    <xf numFmtId="0" fontId="3" fillId="2" borderId="0" applyNumberFormat="0" applyBorder="0" applyProtection="0"/>
    <xf numFmtId="0" fontId="4" fillId="3" borderId="0" applyNumberFormat="0" applyBorder="0" applyProtection="0"/>
    <xf numFmtId="0" fontId="3" fillId="4" borderId="0" applyNumberFormat="0" applyBorder="0" applyProtection="0"/>
    <xf numFmtId="0" fontId="4" fillId="5" borderId="0" applyNumberFormat="0" applyBorder="0" applyProtection="0"/>
    <xf numFmtId="0" fontId="3" fillId="6" borderId="0" applyNumberFormat="0" applyBorder="0" applyProtection="0"/>
    <xf numFmtId="0" fontId="4" fillId="7" borderId="0" applyNumberFormat="0" applyBorder="0" applyProtection="0"/>
    <xf numFmtId="0" fontId="3" fillId="8" borderId="0" applyNumberFormat="0" applyBorder="0" applyProtection="0"/>
    <xf numFmtId="0" fontId="4" fillId="9" borderId="0" applyNumberFormat="0" applyBorder="0" applyProtection="0"/>
    <xf numFmtId="0" fontId="3" fillId="10" borderId="0" applyNumberFormat="0" applyBorder="0" applyProtection="0"/>
    <xf numFmtId="0" fontId="4" fillId="11" borderId="0" applyNumberFormat="0" applyBorder="0" applyProtection="0"/>
    <xf numFmtId="0" fontId="3" fillId="12" borderId="0" applyNumberFormat="0" applyBorder="0" applyProtection="0"/>
    <xf numFmtId="0" fontId="4" fillId="13" borderId="0" applyNumberFormat="0" applyBorder="0" applyProtection="0"/>
    <xf numFmtId="0" fontId="3" fillId="14" borderId="0" applyNumberFormat="0" applyBorder="0" applyProtection="0"/>
    <xf numFmtId="0" fontId="4" fillId="15" borderId="0" applyNumberFormat="0" applyBorder="0" applyProtection="0"/>
    <xf numFmtId="0" fontId="3" fillId="16" borderId="0" applyNumberFormat="0" applyBorder="0" applyProtection="0"/>
    <xf numFmtId="0" fontId="4" fillId="17" borderId="0" applyNumberFormat="0" applyBorder="0" applyProtection="0"/>
    <xf numFmtId="0" fontId="3" fillId="18" borderId="0" applyNumberFormat="0" applyBorder="0" applyProtection="0"/>
    <xf numFmtId="0" fontId="4" fillId="19" borderId="0" applyNumberFormat="0" applyBorder="0" applyProtection="0"/>
    <xf numFmtId="0" fontId="3" fillId="8" borderId="0" applyNumberFormat="0" applyBorder="0" applyProtection="0"/>
    <xf numFmtId="0" fontId="4" fillId="9" borderId="0" applyNumberFormat="0" applyBorder="0" applyProtection="0"/>
    <xf numFmtId="0" fontId="3" fillId="14" borderId="0" applyNumberFormat="0" applyBorder="0" applyProtection="0"/>
    <xf numFmtId="0" fontId="4" fillId="15" borderId="0" applyNumberFormat="0" applyBorder="0" applyProtection="0"/>
    <xf numFmtId="0" fontId="3" fillId="20" borderId="0" applyNumberFormat="0" applyBorder="0" applyProtection="0"/>
    <xf numFmtId="0" fontId="4" fillId="21" borderId="0" applyNumberFormat="0" applyBorder="0" applyProtection="0"/>
    <xf numFmtId="0" fontId="5" fillId="22" borderId="0" applyNumberFormat="0" applyBorder="0" applyProtection="0"/>
    <xf numFmtId="0" fontId="5" fillId="23" borderId="0" applyNumberFormat="0" applyBorder="0" applyProtection="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9" borderId="0" applyNumberFormat="0" applyBorder="0" applyProtection="0"/>
    <xf numFmtId="0" fontId="5" fillId="24" borderId="0" applyNumberFormat="0" applyBorder="0" applyProtection="0"/>
    <xf numFmtId="0" fontId="5" fillId="25" borderId="0" applyNumberFormat="0" applyBorder="0" applyProtection="0"/>
    <xf numFmtId="0" fontId="5" fillId="26" borderId="0" applyNumberFormat="0" applyBorder="0" applyProtection="0"/>
    <xf numFmtId="0" fontId="5" fillId="27" borderId="0" applyNumberFormat="0" applyBorder="0" applyProtection="0"/>
    <xf numFmtId="0" fontId="5" fillId="28" borderId="0" applyNumberFormat="0" applyBorder="0" applyProtection="0"/>
    <xf numFmtId="0" fontId="5" fillId="29" borderId="0" applyNumberFormat="0" applyBorder="0" applyProtection="0"/>
    <xf numFmtId="0" fontId="6" fillId="0" borderId="0"/>
    <xf numFmtId="0" fontId="6" fillId="0" borderId="0"/>
    <xf numFmtId="0" fontId="5" fillId="30" borderId="0" applyNumberFormat="0" applyBorder="0" applyProtection="0"/>
    <xf numFmtId="0" fontId="5" fillId="31" borderId="0" applyNumberFormat="0" applyBorder="0" applyProtection="0"/>
    <xf numFmtId="0" fontId="5" fillId="32" borderId="0" applyNumberFormat="0" applyBorder="0" applyProtection="0"/>
    <xf numFmtId="0" fontId="5" fillId="33" borderId="0" applyNumberFormat="0" applyBorder="0" applyProtection="0"/>
    <xf numFmtId="0" fontId="5" fillId="34" borderId="0" applyNumberFormat="0" applyBorder="0" applyProtection="0"/>
    <xf numFmtId="0" fontId="5" fillId="35" borderId="0" applyNumberFormat="0" applyBorder="0" applyProtection="0"/>
    <xf numFmtId="0" fontId="5" fillId="24" borderId="0" applyNumberFormat="0" applyBorder="0" applyProtection="0"/>
    <xf numFmtId="0" fontId="5" fillId="25" borderId="0" applyNumberFormat="0" applyBorder="0" applyProtection="0"/>
    <xf numFmtId="0" fontId="5" fillId="26" borderId="0" applyNumberFormat="0" applyBorder="0" applyProtection="0"/>
    <xf numFmtId="0" fontId="5" fillId="27" borderId="0" applyNumberFormat="0" applyBorder="0" applyProtection="0"/>
    <xf numFmtId="0" fontId="5" fillId="36" borderId="0" applyNumberFormat="0" applyBorder="0" applyProtection="0"/>
    <xf numFmtId="0" fontId="5" fillId="37" borderId="0" applyNumberFormat="0" applyBorder="0" applyProtection="0"/>
    <xf numFmtId="0" fontId="7" fillId="12" borderId="1" applyNumberFormat="0" applyProtection="0"/>
    <xf numFmtId="0" fontId="7" fillId="13" borderId="1" applyNumberFormat="0" applyProtection="0"/>
    <xf numFmtId="0" fontId="7" fillId="13" borderId="1" applyNumberFormat="0" applyProtection="0"/>
    <xf numFmtId="0" fontId="7" fillId="13" borderId="1" applyNumberFormat="0" applyProtection="0"/>
    <xf numFmtId="0" fontId="8" fillId="38" borderId="2" applyNumberFormat="0" applyProtection="0"/>
    <xf numFmtId="0" fontId="8" fillId="39" borderId="2" applyNumberFormat="0" applyProtection="0"/>
    <xf numFmtId="0" fontId="8" fillId="39" borderId="2" applyNumberFormat="0" applyProtection="0"/>
    <xf numFmtId="0" fontId="8" fillId="39" borderId="2" applyNumberFormat="0" applyProtection="0"/>
    <xf numFmtId="0" fontId="9" fillId="38" borderId="1" applyNumberFormat="0" applyProtection="0"/>
    <xf numFmtId="0" fontId="9" fillId="39" borderId="1" applyNumberFormat="0" applyProtection="0"/>
    <xf numFmtId="0" fontId="9" fillId="39" borderId="1" applyNumberFormat="0" applyProtection="0"/>
    <xf numFmtId="0" fontId="9" fillId="39" borderId="1" applyNumberFormat="0" applyProtection="0"/>
    <xf numFmtId="0" fontId="10" fillId="0" borderId="0" applyNumberFormat="0" applyFill="0" applyBorder="0" applyProtection="0"/>
    <xf numFmtId="0" fontId="10" fillId="0" borderId="0" applyNumberFormat="0" applyFill="0" applyBorder="0" applyProtection="0"/>
    <xf numFmtId="0" fontId="11" fillId="0" borderId="3" applyNumberFormat="0" applyFill="0" applyProtection="0"/>
    <xf numFmtId="0" fontId="11" fillId="0" borderId="3" applyNumberFormat="0" applyFill="0" applyProtection="0"/>
    <xf numFmtId="0" fontId="12" fillId="0" borderId="4" applyNumberFormat="0" applyFill="0" applyProtection="0"/>
    <xf numFmtId="0" fontId="12" fillId="0" borderId="4" applyNumberFormat="0" applyFill="0" applyProtection="0"/>
    <xf numFmtId="0" fontId="13" fillId="0" borderId="5" applyNumberFormat="0" applyFill="0" applyProtection="0"/>
    <xf numFmtId="0" fontId="13" fillId="0" borderId="5" applyNumberFormat="0" applyFill="0" applyProtection="0"/>
    <xf numFmtId="0" fontId="13" fillId="0" borderId="0" applyNumberFormat="0" applyFill="0" applyBorder="0" applyProtection="0"/>
    <xf numFmtId="0" fontId="13" fillId="0" borderId="0" applyNumberFormat="0" applyFill="0" applyBorder="0" applyProtection="0"/>
    <xf numFmtId="0" fontId="14" fillId="0" borderId="6" applyNumberFormat="0" applyFill="0" applyProtection="0"/>
    <xf numFmtId="0" fontId="15" fillId="0" borderId="6" applyNumberFormat="0" applyFill="0" applyProtection="0"/>
    <xf numFmtId="0" fontId="15" fillId="0" borderId="6" applyNumberFormat="0" applyFill="0" applyProtection="0"/>
    <xf numFmtId="0" fontId="15" fillId="0" borderId="6" applyNumberFormat="0" applyFill="0" applyProtection="0"/>
    <xf numFmtId="0" fontId="16" fillId="40" borderId="7" applyNumberFormat="0" applyProtection="0"/>
    <xf numFmtId="0" fontId="16" fillId="41" borderId="7" applyNumberFormat="0" applyProtection="0"/>
    <xf numFmtId="0" fontId="17" fillId="0" borderId="0" applyNumberFormat="0" applyFill="0" applyBorder="0" applyProtection="0"/>
    <xf numFmtId="0" fontId="17" fillId="0" borderId="0" applyNumberFormat="0" applyFill="0" applyBorder="0" applyProtection="0"/>
    <xf numFmtId="0" fontId="18" fillId="42" borderId="0" applyNumberFormat="0" applyBorder="0" applyProtection="0"/>
    <xf numFmtId="0" fontId="18" fillId="43" borderId="0" applyNumberFormat="0" applyBorder="0" applyProtection="0"/>
    <xf numFmtId="0" fontId="6" fillId="0" borderId="0"/>
    <xf numFmtId="0" fontId="19" fillId="0" borderId="0"/>
    <xf numFmtId="0" fontId="20" fillId="0" borderId="0"/>
    <xf numFmtId="0" fontId="20" fillId="0" borderId="0"/>
    <xf numFmtId="0" fontId="19" fillId="0" borderId="0"/>
    <xf numFmtId="0" fontId="19" fillId="0" borderId="0"/>
    <xf numFmtId="0" fontId="19" fillId="0" borderId="0"/>
    <xf numFmtId="0" fontId="6" fillId="0" borderId="0"/>
    <xf numFmtId="0" fontId="19" fillId="0" borderId="0"/>
    <xf numFmtId="0" fontId="21" fillId="0" borderId="0"/>
    <xf numFmtId="0" fontId="19" fillId="0" borderId="0"/>
    <xf numFmtId="0" fontId="22" fillId="0" borderId="0"/>
    <xf numFmtId="0" fontId="21" fillId="0" borderId="0"/>
    <xf numFmtId="0" fontId="22" fillId="0" borderId="0"/>
    <xf numFmtId="0" fontId="80" fillId="0" borderId="0"/>
    <xf numFmtId="0" fontId="80" fillId="0" borderId="0"/>
    <xf numFmtId="0" fontId="80" fillId="0" borderId="0"/>
    <xf numFmtId="0" fontId="80" fillId="0" borderId="0"/>
    <xf numFmtId="0" fontId="80" fillId="0" borderId="0"/>
    <xf numFmtId="0" fontId="80" fillId="0" borderId="0"/>
    <xf numFmtId="0" fontId="19" fillId="0" borderId="0"/>
    <xf numFmtId="0" fontId="19" fillId="0" borderId="0"/>
    <xf numFmtId="0" fontId="19" fillId="0" borderId="0"/>
    <xf numFmtId="0" fontId="23" fillId="4" borderId="0" applyNumberFormat="0" applyBorder="0" applyProtection="0"/>
    <xf numFmtId="0" fontId="23" fillId="5" borderId="0" applyNumberFormat="0" applyBorder="0" applyProtection="0"/>
    <xf numFmtId="0" fontId="24" fillId="0" borderId="0" applyNumberFormat="0" applyFill="0" applyBorder="0" applyProtection="0"/>
    <xf numFmtId="0" fontId="24" fillId="0" borderId="0" applyNumberFormat="0" applyFill="0" applyBorder="0" applyProtection="0"/>
    <xf numFmtId="0" fontId="3" fillId="44" borderId="8" applyNumberFormat="0" applyFont="0" applyProtection="0"/>
    <xf numFmtId="0" fontId="4" fillId="45" borderId="8" applyNumberFormat="0" applyFont="0" applyProtection="0"/>
    <xf numFmtId="0" fontId="4" fillId="45" borderId="8" applyNumberFormat="0" applyFont="0" applyProtection="0"/>
    <xf numFmtId="0" fontId="4" fillId="45" borderId="8" applyNumberFormat="0" applyFont="0" applyProtection="0"/>
    <xf numFmtId="9" fontId="6"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9" fontId="20" fillId="0" borderId="0" applyFont="0" applyFill="0" applyBorder="0" applyProtection="0"/>
    <xf numFmtId="9" fontId="20" fillId="0" borderId="0" applyFont="0" applyFill="0" applyBorder="0" applyProtection="0"/>
    <xf numFmtId="0" fontId="25" fillId="0" borderId="9" applyNumberFormat="0" applyFill="0" applyProtection="0"/>
    <xf numFmtId="0" fontId="25" fillId="0" borderId="9" applyNumberFormat="0" applyFill="0" applyProtection="0"/>
    <xf numFmtId="0" fontId="26" fillId="0" borderId="0"/>
    <xf numFmtId="0" fontId="27" fillId="0" borderId="0" applyNumberFormat="0" applyFill="0" applyBorder="0" applyProtection="0"/>
    <xf numFmtId="0" fontId="27"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4" fontId="80" fillId="0" borderId="0" applyFont="0" applyFill="0" applyBorder="0" applyProtection="0"/>
    <xf numFmtId="165" fontId="6" fillId="0" borderId="0" applyFont="0" applyFill="0" applyBorder="0" applyProtection="0"/>
    <xf numFmtId="165" fontId="6" fillId="0" borderId="0" applyFont="0" applyFill="0" applyBorder="0" applyProtection="0"/>
    <xf numFmtId="164" fontId="80" fillId="0" borderId="0" applyFont="0" applyFill="0" applyBorder="0" applyProtection="0"/>
    <xf numFmtId="166" fontId="80" fillId="0" borderId="0" applyFont="0" applyFill="0" applyBorder="0" applyProtection="0"/>
    <xf numFmtId="166" fontId="80" fillId="0" borderId="0" applyFont="0" applyFill="0" applyBorder="0" applyProtection="0"/>
    <xf numFmtId="0" fontId="28" fillId="6" borderId="0" applyNumberFormat="0" applyBorder="0" applyProtection="0"/>
    <xf numFmtId="0" fontId="28" fillId="7" borderId="0" applyNumberFormat="0" applyBorder="0" applyProtection="0"/>
    <xf numFmtId="0" fontId="3" fillId="3" borderId="0" applyNumberFormat="0" applyBorder="0" applyProtection="0"/>
    <xf numFmtId="0" fontId="3" fillId="5" borderId="0" applyNumberFormat="0" applyBorder="0" applyProtection="0"/>
    <xf numFmtId="0" fontId="3" fillId="7" borderId="0" applyNumberFormat="0" applyBorder="0" applyProtection="0"/>
    <xf numFmtId="0" fontId="3" fillId="9" borderId="0" applyNumberFormat="0" applyBorder="0" applyProtection="0"/>
    <xf numFmtId="0" fontId="3" fillId="11" borderId="0" applyNumberFormat="0" applyBorder="0" applyProtection="0"/>
    <xf numFmtId="0" fontId="3" fillId="13" borderId="0" applyNumberFormat="0" applyBorder="0" applyProtection="0"/>
    <xf numFmtId="0" fontId="3" fillId="15" borderId="0" applyNumberFormat="0" applyBorder="0" applyProtection="0"/>
    <xf numFmtId="0" fontId="3" fillId="17" borderId="0" applyNumberFormat="0" applyBorder="0" applyProtection="0"/>
    <xf numFmtId="0" fontId="3" fillId="19" borderId="0" applyNumberFormat="0" applyBorder="0" applyProtection="0"/>
    <xf numFmtId="0" fontId="3" fillId="9" borderId="0" applyNumberFormat="0" applyBorder="0" applyProtection="0"/>
    <xf numFmtId="0" fontId="3" fillId="15" borderId="0" applyNumberFormat="0" applyBorder="0" applyProtection="0"/>
    <xf numFmtId="0" fontId="3" fillId="21" borderId="0" applyNumberFormat="0" applyBorder="0" applyProtection="0"/>
    <xf numFmtId="0" fontId="7" fillId="13" borderId="50" applyNumberFormat="0" applyProtection="0"/>
    <xf numFmtId="0" fontId="8" fillId="39" borderId="51" applyNumberFormat="0" applyProtection="0"/>
    <xf numFmtId="0" fontId="9" fillId="39" borderId="50" applyNumberFormat="0" applyProtection="0"/>
    <xf numFmtId="0" fontId="14" fillId="0" borderId="52" applyNumberFormat="0" applyFill="0" applyProtection="0"/>
    <xf numFmtId="0" fontId="2" fillId="0" borderId="0"/>
    <xf numFmtId="0" fontId="2" fillId="0" borderId="0"/>
    <xf numFmtId="0" fontId="2" fillId="0" borderId="0"/>
    <xf numFmtId="0" fontId="2" fillId="0" borderId="0"/>
    <xf numFmtId="0" fontId="2" fillId="0" borderId="0"/>
    <xf numFmtId="0" fontId="2" fillId="0" borderId="0"/>
    <xf numFmtId="0" fontId="3" fillId="45" borderId="53" applyNumberFormat="0" applyFont="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41">
    <xf numFmtId="0" fontId="0" fillId="0" borderId="0" xfId="0"/>
    <xf numFmtId="0" fontId="80" fillId="0" borderId="0" xfId="101"/>
    <xf numFmtId="0" fontId="29" fillId="0" borderId="0" xfId="101" applyFont="1"/>
    <xf numFmtId="0" fontId="30" fillId="0" borderId="0" xfId="101" applyFont="1"/>
    <xf numFmtId="0" fontId="31" fillId="0" borderId="0" xfId="88" applyFont="1" applyAlignment="1">
      <alignment horizontal="right" vertical="center"/>
    </xf>
    <xf numFmtId="0" fontId="31" fillId="0" borderId="0" xfId="88" applyFont="1" applyAlignment="1">
      <alignment horizontal="right"/>
    </xf>
    <xf numFmtId="0" fontId="32" fillId="0" borderId="0" xfId="101" applyFont="1" applyAlignment="1">
      <alignment horizontal="left" vertical="center"/>
    </xf>
    <xf numFmtId="0" fontId="33" fillId="0" borderId="0" xfId="0" applyFont="1" applyAlignment="1">
      <alignment horizontal="center" vertical="center"/>
    </xf>
    <xf numFmtId="0" fontId="33" fillId="0" borderId="0" xfId="0" applyFont="1"/>
    <xf numFmtId="0" fontId="34" fillId="0" borderId="0" xfId="101" applyFont="1" applyAlignment="1">
      <alignment horizontal="center" vertical="center"/>
    </xf>
    <xf numFmtId="0" fontId="34" fillId="0" borderId="0" xfId="101" applyFont="1" applyAlignment="1">
      <alignment vertical="center"/>
    </xf>
    <xf numFmtId="0" fontId="36" fillId="0" borderId="0" xfId="101" applyFont="1" applyAlignment="1">
      <alignment vertical="center"/>
    </xf>
    <xf numFmtId="0" fontId="37" fillId="0" borderId="0" xfId="101" applyFont="1" applyAlignment="1">
      <alignment horizontal="center" vertical="center"/>
    </xf>
    <xf numFmtId="0" fontId="37" fillId="0" borderId="0" xfId="101" applyFont="1" applyAlignment="1">
      <alignment vertical="center"/>
    </xf>
    <xf numFmtId="0" fontId="38" fillId="0" borderId="0" xfId="101" applyFont="1" applyAlignment="1">
      <alignment horizontal="center" vertical="center"/>
    </xf>
    <xf numFmtId="0" fontId="39" fillId="0" borderId="0" xfId="101" applyFont="1"/>
    <xf numFmtId="0" fontId="40" fillId="0" borderId="0" xfId="101" applyFont="1" applyAlignment="1">
      <alignment vertical="center"/>
    </xf>
    <xf numFmtId="0" fontId="37" fillId="0" borderId="10" xfId="101" applyFont="1" applyBorder="1" applyAlignment="1">
      <alignment vertical="center" wrapText="1"/>
    </xf>
    <xf numFmtId="0" fontId="37" fillId="0" borderId="11" xfId="101" applyFont="1" applyBorder="1" applyAlignment="1">
      <alignment horizontal="center" vertical="center" wrapText="1"/>
    </xf>
    <xf numFmtId="0" fontId="37" fillId="0" borderId="10" xfId="101" applyFont="1" applyBorder="1" applyAlignment="1">
      <alignment horizontal="center" vertical="center" wrapText="1"/>
    </xf>
    <xf numFmtId="49" fontId="37" fillId="0" borderId="10" xfId="101" applyNumberFormat="1" applyFont="1" applyBorder="1" applyAlignment="1">
      <alignment vertical="center"/>
    </xf>
    <xf numFmtId="0" fontId="37" fillId="0" borderId="11" xfId="101" applyFont="1" applyBorder="1" applyAlignment="1">
      <alignment horizontal="left" vertical="center" wrapText="1"/>
    </xf>
    <xf numFmtId="0" fontId="37" fillId="0" borderId="10" xfId="101" applyFont="1" applyBorder="1" applyAlignment="1">
      <alignment horizontal="left" vertical="center" wrapText="1"/>
    </xf>
    <xf numFmtId="0" fontId="37" fillId="0" borderId="11" xfId="101" applyFont="1" applyBorder="1" applyAlignment="1">
      <alignment vertical="center" wrapText="1"/>
    </xf>
    <xf numFmtId="0" fontId="37" fillId="0" borderId="0" xfId="0" applyFont="1" applyAlignment="1">
      <alignment horizontal="left" vertical="center"/>
    </xf>
    <xf numFmtId="0" fontId="80" fillId="0" borderId="10" xfId="101" applyBorder="1"/>
    <xf numFmtId="0" fontId="41" fillId="0" borderId="10" xfId="101" applyFont="1" applyBorder="1" applyAlignment="1">
      <alignment horizontal="center" vertical="center" wrapText="1"/>
    </xf>
    <xf numFmtId="0" fontId="42" fillId="0" borderId="10" xfId="88" applyFont="1" applyBorder="1" applyAlignment="1">
      <alignment horizontal="center" vertical="center" wrapText="1"/>
    </xf>
    <xf numFmtId="0" fontId="41" fillId="0" borderId="11" xfId="101" applyFont="1" applyBorder="1" applyAlignment="1">
      <alignment horizontal="center" vertical="center" wrapText="1"/>
    </xf>
    <xf numFmtId="0" fontId="19" fillId="0" borderId="10" xfId="0" applyFont="1" applyBorder="1" applyAlignment="1">
      <alignment horizontal="center" vertical="center" wrapText="1"/>
    </xf>
    <xf numFmtId="168" fontId="19" fillId="0" borderId="10" xfId="0" applyNumberFormat="1" applyFont="1" applyBorder="1" applyAlignment="1">
      <alignment horizontal="center" vertical="center" wrapText="1"/>
    </xf>
    <xf numFmtId="1" fontId="19" fillId="0" borderId="10" xfId="0" applyNumberFormat="1" applyFont="1" applyBorder="1" applyAlignment="1">
      <alignment horizontal="center" vertical="center" wrapText="1"/>
    </xf>
    <xf numFmtId="0" fontId="43" fillId="0" borderId="10" xfId="101" applyFont="1" applyBorder="1" applyAlignment="1">
      <alignment horizontal="center" vertical="center" wrapText="1"/>
    </xf>
    <xf numFmtId="168" fontId="37" fillId="0" borderId="10" xfId="101" applyNumberFormat="1" applyFont="1" applyBorder="1" applyAlignment="1">
      <alignment horizontal="center" vertical="center" wrapText="1"/>
    </xf>
    <xf numFmtId="0" fontId="44" fillId="0" borderId="10" xfId="101" applyFont="1" applyBorder="1" applyAlignment="1">
      <alignment horizontal="center" vertical="center"/>
    </xf>
    <xf numFmtId="168" fontId="41" fillId="0" borderId="10" xfId="101" applyNumberFormat="1" applyFont="1" applyBorder="1" applyAlignment="1">
      <alignment horizontal="center" vertical="center"/>
    </xf>
    <xf numFmtId="0" fontId="44" fillId="0" borderId="11" xfId="101" applyFont="1" applyBorder="1" applyAlignment="1">
      <alignment horizontal="center" vertical="center"/>
    </xf>
    <xf numFmtId="0" fontId="19" fillId="0" borderId="0" xfId="85" applyFont="1" applyAlignment="1">
      <alignment horizontal="left"/>
    </xf>
    <xf numFmtId="0" fontId="19" fillId="0" borderId="0" xfId="85" applyFont="1" applyAlignment="1">
      <alignment horizontal="left" vertical="center"/>
    </xf>
    <xf numFmtId="0" fontId="33" fillId="0" borderId="16" xfId="85" applyFont="1" applyBorder="1" applyAlignment="1">
      <alignment horizontal="center" vertical="center" wrapText="1"/>
    </xf>
    <xf numFmtId="0" fontId="33" fillId="0" borderId="10" xfId="85" applyFont="1" applyBorder="1" applyAlignment="1">
      <alignment horizontal="center" vertical="center" wrapText="1"/>
    </xf>
    <xf numFmtId="0" fontId="19" fillId="0" borderId="10" xfId="85" applyFont="1" applyBorder="1" applyAlignment="1">
      <alignment horizontal="center" vertical="top"/>
    </xf>
    <xf numFmtId="0" fontId="19" fillId="0" borderId="0" xfId="85" applyFont="1" applyAlignment="1">
      <alignment horizontal="center" vertical="center"/>
    </xf>
    <xf numFmtId="0" fontId="19" fillId="0" borderId="10" xfId="85" applyFont="1" applyBorder="1" applyAlignment="1">
      <alignment horizontal="center" vertical="center" wrapText="1"/>
    </xf>
    <xf numFmtId="49" fontId="19" fillId="0" borderId="10" xfId="85" applyNumberFormat="1" applyFont="1" applyBorder="1" applyAlignment="1">
      <alignment horizontal="center" vertical="center"/>
    </xf>
    <xf numFmtId="49" fontId="19" fillId="0" borderId="10" xfId="85" applyNumberFormat="1" applyFont="1" applyBorder="1" applyAlignment="1">
      <alignment horizontal="center" vertical="center" wrapText="1"/>
    </xf>
    <xf numFmtId="0" fontId="45" fillId="0" borderId="0" xfId="85" applyFont="1" applyAlignment="1">
      <alignment horizontal="left"/>
    </xf>
    <xf numFmtId="0" fontId="46" fillId="0" borderId="0" xfId="85" applyFont="1" applyAlignment="1">
      <alignment horizontal="left"/>
    </xf>
    <xf numFmtId="0" fontId="19" fillId="0" borderId="0" xfId="85" applyFont="1" applyAlignment="1">
      <alignment vertical="center"/>
    </xf>
    <xf numFmtId="0" fontId="19" fillId="0" borderId="0" xfId="85" applyFont="1" applyAlignment="1">
      <alignment vertical="top" wrapText="1"/>
    </xf>
    <xf numFmtId="0" fontId="33" fillId="0" borderId="0" xfId="0" applyFont="1" applyAlignment="1">
      <alignment vertical="center"/>
    </xf>
    <xf numFmtId="0" fontId="19" fillId="0" borderId="11" xfId="88" applyFont="1" applyBorder="1" applyAlignment="1">
      <alignment vertical="center" wrapText="1"/>
    </xf>
    <xf numFmtId="0" fontId="37" fillId="0" borderId="10" xfId="102" applyFont="1" applyBorder="1" applyAlignment="1">
      <alignment vertical="center" wrapText="1"/>
    </xf>
    <xf numFmtId="2" fontId="37" fillId="0" borderId="10" xfId="102" applyNumberFormat="1" applyFont="1" applyBorder="1" applyAlignment="1">
      <alignment horizontal="left" vertical="center" wrapText="1"/>
    </xf>
    <xf numFmtId="0" fontId="38" fillId="0" borderId="0" xfId="101" applyFont="1" applyAlignment="1">
      <alignment vertical="center"/>
    </xf>
    <xf numFmtId="0" fontId="43" fillId="0" borderId="0" xfId="100" applyFont="1"/>
    <xf numFmtId="0" fontId="42" fillId="0" borderId="0" xfId="100"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4" fillId="0" borderId="0" xfId="0" applyFont="1"/>
    <xf numFmtId="49" fontId="37" fillId="0" borderId="11" xfId="101" applyNumberFormat="1" applyFont="1" applyBorder="1" applyAlignment="1">
      <alignment vertical="center"/>
    </xf>
    <xf numFmtId="0" fontId="19" fillId="0" borderId="10" xfId="101" applyFont="1" applyBorder="1" applyAlignment="1">
      <alignment vertical="center"/>
    </xf>
    <xf numFmtId="0" fontId="47" fillId="0" borderId="0" xfId="85" applyFont="1"/>
    <xf numFmtId="0" fontId="37" fillId="0" borderId="0" xfId="104" applyFont="1" applyAlignment="1">
      <alignment vertical="center" wrapText="1"/>
    </xf>
    <xf numFmtId="0" fontId="37" fillId="0" borderId="0" xfId="104" applyFont="1" applyAlignment="1">
      <alignment vertical="center"/>
    </xf>
    <xf numFmtId="0" fontId="48" fillId="0" borderId="0" xfId="85" applyFont="1"/>
    <xf numFmtId="0" fontId="49" fillId="0" borderId="0" xfId="101" applyFont="1"/>
    <xf numFmtId="0" fontId="33" fillId="0" borderId="0" xfId="102" applyFont="1" applyAlignment="1">
      <alignment vertical="center"/>
    </xf>
    <xf numFmtId="0" fontId="50" fillId="0" borderId="0" xfId="102" applyFont="1" applyAlignment="1">
      <alignment vertical="center"/>
    </xf>
    <xf numFmtId="0" fontId="51" fillId="0" borderId="0" xfId="101" applyFont="1" applyAlignment="1">
      <alignment vertical="center"/>
    </xf>
    <xf numFmtId="0" fontId="52" fillId="0" borderId="0" xfId="101" applyFont="1" applyAlignment="1">
      <alignment vertical="center"/>
    </xf>
    <xf numFmtId="0" fontId="53" fillId="0" borderId="0" xfId="101" applyFont="1" applyAlignment="1">
      <alignment vertical="center"/>
    </xf>
    <xf numFmtId="0" fontId="54" fillId="0" borderId="0" xfId="101" applyFont="1"/>
    <xf numFmtId="0" fontId="55" fillId="0" borderId="0" xfId="101" applyFont="1" applyAlignment="1">
      <alignment vertical="center"/>
    </xf>
    <xf numFmtId="0" fontId="42" fillId="0" borderId="0" xfId="104" applyFont="1" applyAlignment="1">
      <alignment vertical="center" wrapText="1"/>
    </xf>
    <xf numFmtId="0" fontId="37" fillId="0" borderId="0" xfId="104" applyFont="1" applyAlignment="1">
      <alignment horizontal="right" vertical="center"/>
    </xf>
    <xf numFmtId="0" fontId="42" fillId="0" borderId="0" xfId="104" applyFont="1" applyAlignment="1">
      <alignment vertical="center"/>
    </xf>
    <xf numFmtId="0" fontId="42" fillId="0" borderId="0" xfId="104" applyFont="1" applyAlignment="1">
      <alignment horizontal="center" vertical="center" wrapText="1"/>
    </xf>
    <xf numFmtId="0" fontId="42" fillId="0" borderId="0" xfId="104" applyFont="1" applyAlignment="1">
      <alignment horizontal="center" vertical="center"/>
    </xf>
    <xf numFmtId="0" fontId="56" fillId="0" borderId="0" xfId="104" applyFont="1" applyAlignment="1">
      <alignment horizontal="left" vertical="center"/>
    </xf>
    <xf numFmtId="0" fontId="57" fillId="0" borderId="0" xfId="104" applyFont="1" applyAlignment="1">
      <alignment vertical="center"/>
    </xf>
    <xf numFmtId="0" fontId="37" fillId="0" borderId="22" xfId="104" applyFont="1" applyBorder="1" applyAlignment="1">
      <alignment vertical="center" wrapText="1"/>
    </xf>
    <xf numFmtId="3" fontId="43" fillId="0" borderId="23" xfId="104" applyNumberFormat="1" applyFont="1" applyBorder="1" applyAlignment="1">
      <alignment vertical="center"/>
    </xf>
    <xf numFmtId="0" fontId="37" fillId="0" borderId="24" xfId="104" applyFont="1" applyBorder="1" applyAlignment="1">
      <alignment vertical="center" wrapText="1"/>
    </xf>
    <xf numFmtId="3" fontId="43" fillId="0" borderId="25" xfId="104" applyNumberFormat="1" applyFont="1" applyBorder="1" applyAlignment="1">
      <alignment vertical="center"/>
    </xf>
    <xf numFmtId="0" fontId="37" fillId="0" borderId="26" xfId="104" applyFont="1" applyBorder="1" applyAlignment="1">
      <alignment vertical="center" wrapText="1"/>
    </xf>
    <xf numFmtId="3" fontId="43" fillId="0" borderId="27" xfId="104" applyNumberFormat="1" applyFont="1" applyBorder="1" applyAlignment="1">
      <alignment vertical="center"/>
    </xf>
    <xf numFmtId="0" fontId="58" fillId="0" borderId="28" xfId="104" applyFont="1" applyBorder="1" applyAlignment="1">
      <alignment vertical="center" wrapText="1"/>
    </xf>
    <xf numFmtId="10" fontId="43" fillId="0" borderId="27" xfId="104" applyNumberFormat="1" applyFont="1" applyBorder="1" applyAlignment="1">
      <alignment vertical="center"/>
    </xf>
    <xf numFmtId="0" fontId="37" fillId="0" borderId="28" xfId="104" applyFont="1" applyBorder="1" applyAlignment="1">
      <alignment vertical="center" wrapText="1"/>
    </xf>
    <xf numFmtId="9" fontId="43" fillId="0" borderId="29" xfId="104" applyNumberFormat="1" applyFont="1" applyBorder="1" applyAlignment="1">
      <alignment vertical="center"/>
    </xf>
    <xf numFmtId="0" fontId="37" fillId="0" borderId="30" xfId="104" applyFont="1" applyBorder="1" applyAlignment="1">
      <alignment vertical="center" wrapText="1"/>
    </xf>
    <xf numFmtId="3" fontId="43" fillId="0" borderId="22" xfId="104" applyNumberFormat="1" applyFont="1" applyBorder="1" applyAlignment="1">
      <alignment vertical="center"/>
    </xf>
    <xf numFmtId="0" fontId="37" fillId="0" borderId="31" xfId="104" applyFont="1" applyBorder="1" applyAlignment="1">
      <alignment vertical="center" wrapText="1"/>
    </xf>
    <xf numFmtId="10" fontId="43" fillId="0" borderId="32" xfId="104" applyNumberFormat="1" applyFont="1" applyBorder="1" applyAlignment="1">
      <alignment vertical="center"/>
    </xf>
    <xf numFmtId="10" fontId="43" fillId="0" borderId="24" xfId="104" applyNumberFormat="1" applyFont="1" applyBorder="1" applyAlignment="1">
      <alignment vertical="center"/>
    </xf>
    <xf numFmtId="0" fontId="37" fillId="0" borderId="33" xfId="104" applyFont="1" applyBorder="1" applyAlignment="1">
      <alignment vertical="center" wrapText="1"/>
    </xf>
    <xf numFmtId="169" fontId="43" fillId="0" borderId="28" xfId="104" applyNumberFormat="1" applyFont="1" applyBorder="1" applyAlignment="1">
      <alignment vertical="center"/>
    </xf>
    <xf numFmtId="0" fontId="59" fillId="0" borderId="0" xfId="104" applyFont="1" applyAlignment="1">
      <alignment vertical="center"/>
    </xf>
    <xf numFmtId="0" fontId="37" fillId="0" borderId="34" xfId="104" applyFont="1" applyBorder="1" applyAlignment="1">
      <alignment horizontal="left" vertical="center" wrapText="1"/>
    </xf>
    <xf numFmtId="1" fontId="37" fillId="0" borderId="35" xfId="104" applyNumberFormat="1" applyFont="1" applyBorder="1" applyAlignment="1">
      <alignment horizontal="center" vertical="center"/>
    </xf>
    <xf numFmtId="0" fontId="37" fillId="0" borderId="36" xfId="104" applyFont="1" applyBorder="1" applyAlignment="1">
      <alignment vertical="center" wrapText="1"/>
    </xf>
    <xf numFmtId="10" fontId="43" fillId="0" borderId="10" xfId="104" applyNumberFormat="1" applyFont="1" applyBorder="1" applyAlignment="1">
      <alignment vertical="center"/>
    </xf>
    <xf numFmtId="0" fontId="37" fillId="0" borderId="37" xfId="104" applyFont="1" applyBorder="1" applyAlignment="1">
      <alignment vertical="center" wrapText="1"/>
    </xf>
    <xf numFmtId="3" fontId="43" fillId="0" borderId="38" xfId="104" applyNumberFormat="1" applyFont="1" applyBorder="1" applyAlignment="1">
      <alignment vertical="center"/>
    </xf>
    <xf numFmtId="0" fontId="60" fillId="0" borderId="34" xfId="104" applyFont="1" applyBorder="1" applyAlignment="1">
      <alignment vertical="center" wrapText="1"/>
    </xf>
    <xf numFmtId="1" fontId="19" fillId="0" borderId="35" xfId="104" applyNumberFormat="1" applyFont="1" applyBorder="1" applyAlignment="1">
      <alignment horizontal="center" vertical="center"/>
    </xf>
    <xf numFmtId="0" fontId="19" fillId="0" borderId="36" xfId="104" applyFont="1" applyBorder="1" applyAlignment="1">
      <alignment vertical="center" wrapText="1"/>
    </xf>
    <xf numFmtId="3" fontId="61" fillId="0" borderId="10" xfId="104" applyNumberFormat="1" applyFont="1" applyBorder="1" applyAlignment="1">
      <alignment vertical="center"/>
    </xf>
    <xf numFmtId="0" fontId="19" fillId="0" borderId="37" xfId="104" applyFont="1" applyBorder="1" applyAlignment="1">
      <alignment vertical="center" wrapText="1"/>
    </xf>
    <xf numFmtId="3" fontId="61" fillId="0" borderId="38" xfId="104" applyNumberFormat="1" applyFont="1" applyBorder="1" applyAlignment="1">
      <alignment vertical="center"/>
    </xf>
    <xf numFmtId="0" fontId="62" fillId="0" borderId="0" xfId="85" applyFont="1"/>
    <xf numFmtId="0" fontId="63" fillId="0" borderId="0" xfId="104" applyFont="1" applyAlignment="1">
      <alignment vertical="center" wrapText="1"/>
    </xf>
    <xf numFmtId="3" fontId="63" fillId="0" borderId="0" xfId="104" applyNumberFormat="1" applyFont="1" applyAlignment="1">
      <alignment horizontal="center" vertical="center"/>
    </xf>
    <xf numFmtId="0" fontId="60" fillId="0" borderId="36" xfId="104" applyFont="1" applyBorder="1" applyAlignment="1">
      <alignment vertical="center" wrapText="1"/>
    </xf>
    <xf numFmtId="3" fontId="60" fillId="0" borderId="10" xfId="104" applyNumberFormat="1" applyFont="1" applyBorder="1" applyAlignment="1">
      <alignment vertical="center"/>
    </xf>
    <xf numFmtId="0" fontId="19" fillId="0" borderId="36" xfId="104" applyFont="1" applyBorder="1" applyAlignment="1">
      <alignment horizontal="left" vertical="center" wrapText="1"/>
    </xf>
    <xf numFmtId="0" fontId="60" fillId="0" borderId="36" xfId="104" applyFont="1" applyBorder="1" applyAlignment="1">
      <alignment horizontal="left" vertical="center" wrapText="1"/>
    </xf>
    <xf numFmtId="0" fontId="19" fillId="0" borderId="0" xfId="104" applyFont="1" applyAlignment="1">
      <alignment vertical="center"/>
    </xf>
    <xf numFmtId="3" fontId="64" fillId="0" borderId="39" xfId="104" applyNumberFormat="1" applyFont="1" applyBorder="1" applyAlignment="1">
      <alignment vertical="center"/>
    </xf>
    <xf numFmtId="3" fontId="64" fillId="0" borderId="0" xfId="104" applyNumberFormat="1" applyFont="1" applyAlignment="1">
      <alignment vertical="center"/>
    </xf>
    <xf numFmtId="0" fontId="60" fillId="0" borderId="37" xfId="104" applyFont="1" applyBorder="1" applyAlignment="1">
      <alignment horizontal="left" vertical="center" wrapText="1"/>
    </xf>
    <xf numFmtId="3" fontId="60" fillId="0" borderId="38" xfId="104" applyNumberFormat="1" applyFont="1" applyBorder="1" applyAlignment="1">
      <alignment vertical="center"/>
    </xf>
    <xf numFmtId="170" fontId="65" fillId="0" borderId="0" xfId="104" applyNumberFormat="1" applyFont="1" applyAlignment="1">
      <alignment horizontal="center" vertical="center"/>
    </xf>
    <xf numFmtId="171" fontId="61" fillId="0" borderId="10" xfId="104" applyNumberFormat="1" applyFont="1" applyBorder="1" applyAlignment="1">
      <alignment horizontal="center" vertical="center"/>
    </xf>
    <xf numFmtId="172" fontId="60" fillId="0" borderId="10" xfId="104" applyNumberFormat="1" applyFont="1" applyBorder="1" applyAlignment="1">
      <alignment vertical="center"/>
    </xf>
    <xf numFmtId="173" fontId="60" fillId="0" borderId="10" xfId="104" applyNumberFormat="1" applyFont="1" applyBorder="1" applyAlignment="1">
      <alignment vertical="center"/>
    </xf>
    <xf numFmtId="0" fontId="60" fillId="0" borderId="37" xfId="104" applyFont="1" applyBorder="1" applyAlignment="1">
      <alignment vertical="center" wrapText="1"/>
    </xf>
    <xf numFmtId="173" fontId="60" fillId="0" borderId="38" xfId="104" applyNumberFormat="1" applyFont="1" applyBorder="1" applyAlignment="1">
      <alignment vertical="center"/>
    </xf>
    <xf numFmtId="1" fontId="37" fillId="0" borderId="0" xfId="104" applyNumberFormat="1" applyFont="1" applyAlignment="1">
      <alignment vertical="center"/>
    </xf>
    <xf numFmtId="0" fontId="66" fillId="0" borderId="0" xfId="102" applyFont="1" applyAlignment="1">
      <alignment wrapText="1"/>
    </xf>
    <xf numFmtId="0" fontId="66" fillId="0" borderId="0" xfId="102" applyFont="1"/>
    <xf numFmtId="0" fontId="67" fillId="0" borderId="0" xfId="102" applyFont="1"/>
    <xf numFmtId="49" fontId="66" fillId="0" borderId="0" xfId="102" applyNumberFormat="1" applyFont="1" applyAlignment="1">
      <alignment vertical="center"/>
    </xf>
    <xf numFmtId="174" fontId="37" fillId="0" borderId="0" xfId="104" applyNumberFormat="1" applyFont="1" applyAlignment="1">
      <alignment vertical="center"/>
    </xf>
    <xf numFmtId="0" fontId="68" fillId="0" borderId="40" xfId="85" applyFont="1" applyBorder="1"/>
    <xf numFmtId="0" fontId="53" fillId="0" borderId="40" xfId="104" applyFont="1" applyBorder="1" applyAlignment="1">
      <alignment vertical="center" wrapText="1"/>
    </xf>
    <xf numFmtId="3" fontId="69" fillId="0" borderId="41" xfId="104" applyNumberFormat="1" applyFont="1" applyBorder="1" applyAlignment="1">
      <alignment vertical="center"/>
    </xf>
    <xf numFmtId="3" fontId="70" fillId="0" borderId="41" xfId="104" applyNumberFormat="1" applyFont="1" applyBorder="1" applyAlignment="1">
      <alignment vertical="center"/>
    </xf>
    <xf numFmtId="3" fontId="69" fillId="0" borderId="42" xfId="104" applyNumberFormat="1" applyFont="1" applyBorder="1" applyAlignment="1">
      <alignment vertical="center"/>
    </xf>
    <xf numFmtId="0" fontId="48" fillId="0" borderId="40" xfId="85" applyFont="1" applyBorder="1"/>
    <xf numFmtId="0" fontId="68" fillId="0" borderId="0" xfId="85" applyFont="1"/>
    <xf numFmtId="3" fontId="50" fillId="0" borderId="0" xfId="104" applyNumberFormat="1" applyFont="1" applyAlignment="1">
      <alignment horizontal="center" vertical="center" wrapText="1"/>
    </xf>
    <xf numFmtId="0" fontId="53" fillId="0" borderId="0" xfId="104" applyFont="1" applyAlignment="1">
      <alignment vertical="center"/>
    </xf>
    <xf numFmtId="0" fontId="53" fillId="0" borderId="0" xfId="104" applyFont="1" applyAlignment="1">
      <alignment vertical="center" wrapText="1"/>
    </xf>
    <xf numFmtId="175" fontId="69" fillId="0" borderId="10" xfId="104" applyNumberFormat="1" applyFont="1" applyBorder="1" applyAlignment="1">
      <alignment vertical="center"/>
    </xf>
    <xf numFmtId="0" fontId="59" fillId="0" borderId="0" xfId="104" applyFont="1" applyAlignment="1">
      <alignment vertical="center" wrapText="1"/>
    </xf>
    <xf numFmtId="0" fontId="71" fillId="46" borderId="10" xfId="85" applyFont="1" applyFill="1" applyBorder="1" applyAlignment="1">
      <alignment horizontal="center" vertical="center" wrapText="1"/>
    </xf>
    <xf numFmtId="0" fontId="20" fillId="0" borderId="0" xfId="85" applyFont="1"/>
    <xf numFmtId="175" fontId="47" fillId="46" borderId="10" xfId="85" applyNumberFormat="1" applyFont="1" applyFill="1" applyBorder="1" applyAlignment="1">
      <alignment horizontal="center" vertical="center" wrapText="1"/>
    </xf>
    <xf numFmtId="9" fontId="47" fillId="46" borderId="10" xfId="85" applyNumberFormat="1" applyFont="1" applyFill="1" applyBorder="1" applyAlignment="1">
      <alignment horizontal="center" vertical="center" wrapText="1"/>
    </xf>
    <xf numFmtId="4" fontId="47" fillId="46" borderId="10" xfId="85" applyNumberFormat="1" applyFont="1" applyFill="1" applyBorder="1" applyAlignment="1">
      <alignment horizontal="center" vertical="center" wrapText="1"/>
    </xf>
    <xf numFmtId="0" fontId="20" fillId="0" borderId="0" xfId="85" applyFont="1" applyAlignment="1">
      <alignment wrapText="1"/>
    </xf>
    <xf numFmtId="0" fontId="20" fillId="0" borderId="10" xfId="85" applyFont="1" applyBorder="1" applyAlignment="1">
      <alignment horizontal="center" vertical="center" wrapText="1"/>
    </xf>
    <xf numFmtId="0" fontId="20" fillId="14" borderId="10" xfId="85" applyFont="1" applyFill="1" applyBorder="1" applyAlignment="1">
      <alignment horizontal="center" vertical="center"/>
    </xf>
    <xf numFmtId="0" fontId="20" fillId="0" borderId="10" xfId="85" applyFont="1" applyBorder="1" applyAlignment="1">
      <alignment horizontal="center" vertical="center"/>
    </xf>
    <xf numFmtId="0" fontId="20" fillId="0" borderId="10" xfId="85" applyFont="1" applyBorder="1" applyAlignment="1">
      <alignment horizontal="left" vertical="center" wrapText="1"/>
    </xf>
    <xf numFmtId="4" fontId="20" fillId="0" borderId="10" xfId="85" applyNumberFormat="1" applyFont="1" applyBorder="1" applyAlignment="1">
      <alignment horizontal="center" vertical="center"/>
    </xf>
    <xf numFmtId="0" fontId="20" fillId="14" borderId="10" xfId="85" applyFont="1" applyFill="1" applyBorder="1" applyAlignment="1">
      <alignment horizontal="center" vertical="center" wrapText="1"/>
    </xf>
    <xf numFmtId="0" fontId="72" fillId="47" borderId="10" xfId="85" applyFont="1" applyFill="1" applyBorder="1" applyAlignment="1">
      <alignment horizontal="center" wrapText="1"/>
    </xf>
    <xf numFmtId="9" fontId="0" fillId="0" borderId="10" xfId="118" applyNumberFormat="1" applyFont="1" applyBorder="1" applyAlignment="1">
      <alignment horizontal="left" vertical="center" wrapText="1"/>
    </xf>
    <xf numFmtId="9" fontId="0" fillId="0" borderId="10" xfId="118" applyNumberFormat="1" applyFont="1" applyBorder="1" applyAlignment="1">
      <alignment horizontal="center" vertical="center"/>
    </xf>
    <xf numFmtId="9" fontId="20" fillId="14" borderId="10" xfId="118" applyNumberFormat="1" applyFont="1" applyFill="1" applyBorder="1" applyAlignment="1">
      <alignment horizontal="center" vertical="center"/>
    </xf>
    <xf numFmtId="0" fontId="20" fillId="48" borderId="10" xfId="85" applyFont="1" applyFill="1" applyBorder="1" applyAlignment="1">
      <alignment horizontal="center" vertical="center" wrapText="1"/>
    </xf>
    <xf numFmtId="0" fontId="20" fillId="0" borderId="10" xfId="85" applyFont="1" applyBorder="1" applyAlignment="1">
      <alignment wrapText="1"/>
    </xf>
    <xf numFmtId="0" fontId="20" fillId="0" borderId="10" xfId="85" applyFont="1" applyBorder="1"/>
    <xf numFmtId="0" fontId="20" fillId="0" borderId="10" xfId="85" applyFont="1" applyBorder="1" applyAlignment="1">
      <alignment horizontal="left" wrapText="1"/>
    </xf>
    <xf numFmtId="0" fontId="47" fillId="0" borderId="0" xfId="85" applyFont="1" applyAlignment="1">
      <alignment wrapText="1"/>
    </xf>
    <xf numFmtId="0" fontId="47" fillId="0" borderId="10" xfId="85" applyFont="1" applyBorder="1" applyAlignment="1">
      <alignment wrapText="1"/>
    </xf>
    <xf numFmtId="4" fontId="47" fillId="48" borderId="10" xfId="85" applyNumberFormat="1" applyFont="1" applyFill="1" applyBorder="1" applyAlignment="1">
      <alignment horizontal="center"/>
    </xf>
    <xf numFmtId="0" fontId="57" fillId="49" borderId="0" xfId="104" applyFont="1" applyFill="1" applyAlignment="1">
      <alignment vertical="center"/>
    </xf>
    <xf numFmtId="0" fontId="37" fillId="49" borderId="0" xfId="104" applyFont="1" applyFill="1" applyAlignment="1">
      <alignment vertical="center"/>
    </xf>
    <xf numFmtId="3" fontId="47" fillId="48" borderId="10" xfId="85" applyNumberFormat="1" applyFont="1" applyFill="1" applyBorder="1" applyAlignment="1">
      <alignment horizontal="center"/>
    </xf>
    <xf numFmtId="0" fontId="47" fillId="0" borderId="0" xfId="85" applyFont="1" applyAlignment="1">
      <alignment horizontal="center"/>
    </xf>
    <xf numFmtId="0" fontId="47" fillId="0" borderId="12" xfId="85" applyFont="1" applyBorder="1" applyAlignment="1">
      <alignment wrapText="1"/>
    </xf>
    <xf numFmtId="3" fontId="47" fillId="0" borderId="12" xfId="85" applyNumberFormat="1" applyFont="1" applyBorder="1"/>
    <xf numFmtId="4" fontId="47" fillId="0" borderId="10" xfId="85" applyNumberFormat="1" applyFont="1" applyBorder="1" applyAlignment="1">
      <alignment horizontal="center"/>
    </xf>
    <xf numFmtId="4" fontId="47" fillId="14" borderId="10" xfId="85" applyNumberFormat="1" applyFont="1" applyFill="1" applyBorder="1" applyAlignment="1">
      <alignment horizontal="center"/>
    </xf>
    <xf numFmtId="4" fontId="47" fillId="0" borderId="0" xfId="85" applyNumberFormat="1" applyFont="1" applyAlignment="1">
      <alignment horizontal="center"/>
    </xf>
    <xf numFmtId="10" fontId="47" fillId="14" borderId="10" xfId="85" applyNumberFormat="1" applyFont="1" applyFill="1" applyBorder="1" applyAlignment="1">
      <alignment horizontal="center"/>
    </xf>
    <xf numFmtId="0" fontId="37" fillId="0" borderId="12" xfId="104" applyFont="1" applyBorder="1" applyAlignment="1">
      <alignment vertical="center" wrapText="1"/>
    </xf>
    <xf numFmtId="3" fontId="43" fillId="0" borderId="12" xfId="104" applyNumberFormat="1" applyFont="1" applyBorder="1" applyAlignment="1">
      <alignment horizontal="center" vertical="center"/>
    </xf>
    <xf numFmtId="0" fontId="47" fillId="0" borderId="10" xfId="85" applyFont="1" applyBorder="1"/>
    <xf numFmtId="10" fontId="72" fillId="47" borderId="10" xfId="85" applyNumberFormat="1" applyFont="1" applyFill="1" applyBorder="1"/>
    <xf numFmtId="10" fontId="43" fillId="50" borderId="10" xfId="104" applyNumberFormat="1" applyFont="1" applyFill="1" applyBorder="1" applyAlignment="1">
      <alignment vertical="center"/>
    </xf>
    <xf numFmtId="0" fontId="47" fillId="0" borderId="12" xfId="85" applyFont="1" applyBorder="1"/>
    <xf numFmtId="10" fontId="47" fillId="0" borderId="12" xfId="85" applyNumberFormat="1" applyFont="1" applyBorder="1"/>
    <xf numFmtId="0" fontId="47" fillId="50" borderId="10" xfId="85" applyFont="1" applyFill="1" applyBorder="1"/>
    <xf numFmtId="3" fontId="37" fillId="50" borderId="10" xfId="104" applyNumberFormat="1" applyFont="1" applyFill="1" applyBorder="1" applyAlignment="1">
      <alignment horizontal="right" vertical="center"/>
    </xf>
    <xf numFmtId="170" fontId="43" fillId="50" borderId="10" xfId="104" applyNumberFormat="1" applyFont="1" applyFill="1" applyBorder="1" applyAlignment="1">
      <alignment horizontal="right" vertical="center"/>
    </xf>
    <xf numFmtId="0" fontId="19" fillId="0" borderId="0" xfId="88" applyFont="1"/>
    <xf numFmtId="0" fontId="33" fillId="0" borderId="0" xfId="88" applyFont="1" applyAlignment="1">
      <alignment horizontal="center" vertical="top" wrapText="1"/>
    </xf>
    <xf numFmtId="0" fontId="19" fillId="0" borderId="0" xfId="88" applyFont="1" applyAlignment="1">
      <alignment horizontal="right"/>
    </xf>
    <xf numFmtId="0" fontId="19" fillId="0" borderId="0" xfId="88" applyFont="1" applyAlignment="1">
      <alignment horizontal="left" wrapText="1"/>
    </xf>
    <xf numFmtId="0" fontId="33" fillId="0" borderId="10" xfId="88" applyFont="1" applyBorder="1" applyAlignment="1">
      <alignment horizontal="center" vertical="center" wrapText="1"/>
    </xf>
    <xf numFmtId="0" fontId="33" fillId="0" borderId="10" xfId="88" applyFont="1" applyBorder="1" applyAlignment="1">
      <alignment horizontal="center" vertical="top" wrapText="1"/>
    </xf>
    <xf numFmtId="0" fontId="33" fillId="0" borderId="10" xfId="88" applyFont="1" applyBorder="1" applyAlignment="1">
      <alignment vertical="top" wrapText="1"/>
    </xf>
    <xf numFmtId="0" fontId="19" fillId="0" borderId="10" xfId="88" applyFont="1" applyBorder="1" applyAlignment="1">
      <alignment horizontal="center" vertical="top" wrapText="1"/>
    </xf>
    <xf numFmtId="0" fontId="19" fillId="0" borderId="10" xfId="88" applyFont="1" applyBorder="1"/>
    <xf numFmtId="0" fontId="19" fillId="0" borderId="10" xfId="88" applyFont="1" applyBorder="1" applyAlignment="1">
      <alignment vertical="top" wrapText="1"/>
    </xf>
    <xf numFmtId="0" fontId="19" fillId="0" borderId="10" xfId="88" applyFont="1" applyBorder="1" applyAlignment="1">
      <alignment horizontal="center" vertical="center" wrapText="1"/>
    </xf>
    <xf numFmtId="0" fontId="19" fillId="0" borderId="10" xfId="88" applyFont="1" applyBorder="1" applyAlignment="1">
      <alignment horizontal="justify" vertical="top" wrapText="1"/>
    </xf>
    <xf numFmtId="14" fontId="19" fillId="0" borderId="10" xfId="88" applyNumberFormat="1" applyFont="1" applyBorder="1" applyAlignment="1">
      <alignment horizontal="center" vertical="center" wrapText="1"/>
    </xf>
    <xf numFmtId="0" fontId="19" fillId="0" borderId="10" xfId="88" applyFont="1" applyBorder="1" applyAlignment="1">
      <alignment horizontal="left" vertical="top" wrapText="1"/>
    </xf>
    <xf numFmtId="0" fontId="19" fillId="0" borderId="10" xfId="88" applyFont="1" applyBorder="1" applyAlignment="1">
      <alignment horizontal="center" vertical="center"/>
    </xf>
    <xf numFmtId="14" fontId="19" fillId="0" borderId="10" xfId="88" applyNumberFormat="1" applyFont="1" applyBorder="1" applyAlignment="1">
      <alignment horizontal="center" vertical="center"/>
    </xf>
    <xf numFmtId="0" fontId="19" fillId="0" borderId="0" xfId="88" applyFont="1" applyAlignment="1">
      <alignment vertical="top" wrapText="1"/>
    </xf>
    <xf numFmtId="0" fontId="40" fillId="0" borderId="0" xfId="88" applyFont="1" applyAlignment="1">
      <alignment vertical="center"/>
    </xf>
    <xf numFmtId="0" fontId="31" fillId="0" borderId="0" xfId="88" applyFont="1"/>
    <xf numFmtId="0" fontId="33" fillId="0" borderId="0" xfId="105" applyFont="1"/>
    <xf numFmtId="49" fontId="33" fillId="0" borderId="10" xfId="88" applyNumberFormat="1" applyFont="1" applyBorder="1" applyAlignment="1">
      <alignment horizontal="center" vertical="center" wrapText="1"/>
    </xf>
    <xf numFmtId="0" fontId="33" fillId="0" borderId="10" xfId="88" applyFont="1" applyBorder="1" applyAlignment="1">
      <alignment horizontal="left" vertical="center" wrapText="1"/>
    </xf>
    <xf numFmtId="176" fontId="33" fillId="0" borderId="10" xfId="88" applyNumberFormat="1" applyFont="1" applyBorder="1" applyAlignment="1">
      <alignment horizontal="center" vertical="center" wrapText="1"/>
    </xf>
    <xf numFmtId="2" fontId="19" fillId="0" borderId="0" xfId="88" applyNumberFormat="1" applyFont="1"/>
    <xf numFmtId="49" fontId="19" fillId="0" borderId="10" xfId="88" applyNumberFormat="1" applyFont="1" applyBorder="1" applyAlignment="1">
      <alignment horizontal="center" vertical="center" wrapText="1"/>
    </xf>
    <xf numFmtId="0" fontId="19" fillId="0" borderId="10" xfId="88" applyFont="1" applyBorder="1" applyAlignment="1">
      <alignment horizontal="left" vertical="center" wrapText="1"/>
    </xf>
    <xf numFmtId="176" fontId="33" fillId="0" borderId="10" xfId="88" applyNumberFormat="1" applyFont="1" applyBorder="1" applyAlignment="1">
      <alignment horizontal="center" vertical="center"/>
    </xf>
    <xf numFmtId="176" fontId="19" fillId="0" borderId="10" xfId="88" applyNumberFormat="1" applyFont="1" applyBorder="1" applyAlignment="1">
      <alignment horizontal="center" vertical="center" wrapText="1"/>
    </xf>
    <xf numFmtId="0" fontId="19" fillId="0" borderId="19" xfId="88" applyFont="1" applyBorder="1" applyAlignment="1">
      <alignment horizontal="left" vertical="center" wrapText="1"/>
    </xf>
    <xf numFmtId="0" fontId="73" fillId="0" borderId="10" xfId="95" applyFont="1" applyBorder="1" applyAlignment="1">
      <alignment horizontal="left" vertical="center" wrapText="1"/>
    </xf>
    <xf numFmtId="0" fontId="74" fillId="0" borderId="10" xfId="95" applyFont="1" applyBorder="1" applyAlignment="1">
      <alignment horizontal="left" vertical="center" wrapText="1"/>
    </xf>
    <xf numFmtId="0" fontId="73" fillId="0" borderId="16" xfId="95" applyFont="1" applyBorder="1" applyAlignment="1">
      <alignment horizontal="left" vertical="center" wrapText="1"/>
    </xf>
    <xf numFmtId="0" fontId="19" fillId="0" borderId="0" xfId="88" applyFont="1" applyAlignment="1">
      <alignment horizontal="center" vertical="center" wrapText="1"/>
    </xf>
    <xf numFmtId="0" fontId="19" fillId="0" borderId="0" xfId="88" applyFont="1" applyAlignment="1">
      <alignment horizontal="left" vertical="center" wrapText="1"/>
    </xf>
    <xf numFmtId="0" fontId="19" fillId="0" borderId="0" xfId="88" applyFont="1" applyAlignment="1">
      <alignment wrapText="1"/>
    </xf>
    <xf numFmtId="2" fontId="19" fillId="0" borderId="0" xfId="88" applyNumberFormat="1" applyFont="1" applyAlignment="1">
      <alignment horizontal="center" vertical="top" wrapText="1"/>
    </xf>
    <xf numFmtId="0" fontId="19" fillId="0" borderId="0" xfId="88" applyFont="1" applyAlignment="1">
      <alignment horizontal="left"/>
    </xf>
    <xf numFmtId="0" fontId="41" fillId="0" borderId="10" xfId="100" applyFont="1" applyBorder="1" applyAlignment="1">
      <alignment horizontal="center" vertical="center" wrapText="1"/>
    </xf>
    <xf numFmtId="0" fontId="41" fillId="0" borderId="10" xfId="100" applyFont="1" applyBorder="1" applyAlignment="1">
      <alignment horizontal="center" vertical="center"/>
    </xf>
    <xf numFmtId="0" fontId="76" fillId="0" borderId="0" xfId="100" applyFont="1"/>
    <xf numFmtId="0" fontId="76" fillId="0" borderId="10" xfId="100" applyFont="1" applyBorder="1" applyAlignment="1">
      <alignment horizontal="center" vertical="center"/>
    </xf>
    <xf numFmtId="1" fontId="76" fillId="0" borderId="10" xfId="100" applyNumberFormat="1" applyFont="1" applyBorder="1" applyAlignment="1">
      <alignment horizontal="center" vertical="center"/>
    </xf>
    <xf numFmtId="0" fontId="76" fillId="0" borderId="10" xfId="100" applyFont="1" applyBorder="1" applyAlignment="1">
      <alignment horizontal="center" vertical="center" wrapText="1"/>
    </xf>
    <xf numFmtId="49" fontId="76" fillId="0" borderId="10" xfId="100" applyNumberFormat="1" applyFont="1" applyBorder="1" applyAlignment="1">
      <alignment horizontal="center" vertical="center"/>
    </xf>
    <xf numFmtId="14" fontId="76" fillId="0" borderId="10" xfId="100" applyNumberFormat="1" applyFont="1" applyBorder="1" applyAlignment="1">
      <alignment horizontal="center" vertical="center"/>
    </xf>
    <xf numFmtId="2" fontId="76" fillId="0" borderId="10" xfId="100" applyNumberFormat="1" applyFont="1" applyBorder="1" applyAlignment="1">
      <alignment horizontal="center" vertical="center"/>
    </xf>
    <xf numFmtId="49" fontId="76" fillId="0" borderId="10" xfId="100" applyNumberFormat="1" applyFont="1" applyBorder="1" applyAlignment="1">
      <alignment horizontal="center" vertical="center" wrapText="1"/>
    </xf>
    <xf numFmtId="170" fontId="76" fillId="0" borderId="10" xfId="100" applyNumberFormat="1" applyFont="1" applyBorder="1" applyAlignment="1">
      <alignment horizontal="center" vertical="center"/>
    </xf>
    <xf numFmtId="170" fontId="76" fillId="0" borderId="10" xfId="100" applyNumberFormat="1" applyFont="1" applyBorder="1" applyAlignment="1">
      <alignment horizontal="center" vertical="center" wrapText="1"/>
    </xf>
    <xf numFmtId="2" fontId="76" fillId="0" borderId="10" xfId="100" applyNumberFormat="1" applyFont="1" applyBorder="1" applyAlignment="1">
      <alignment horizontal="center" vertical="center" wrapText="1"/>
    </xf>
    <xf numFmtId="1" fontId="76" fillId="0" borderId="10" xfId="100" applyNumberFormat="1" applyFont="1" applyBorder="1" applyAlignment="1">
      <alignment horizontal="center" vertical="center" wrapText="1"/>
    </xf>
    <xf numFmtId="14" fontId="76" fillId="0" borderId="10" xfId="100" applyNumberFormat="1" applyFont="1" applyBorder="1" applyAlignment="1">
      <alignment horizontal="center" vertical="center" wrapText="1"/>
    </xf>
    <xf numFmtId="14" fontId="77" fillId="0" borderId="10" xfId="63" applyNumberFormat="1" applyFont="1" applyBorder="1" applyAlignment="1">
      <alignment horizontal="center" vertical="center" wrapText="1"/>
    </xf>
    <xf numFmtId="170" fontId="43" fillId="0" borderId="0" xfId="100" applyNumberFormat="1" applyFont="1"/>
    <xf numFmtId="0" fontId="61" fillId="0" borderId="0" xfId="88" applyFont="1"/>
    <xf numFmtId="0" fontId="78" fillId="0" borderId="0" xfId="88" applyFont="1" applyAlignment="1">
      <alignment horizontal="center"/>
    </xf>
    <xf numFmtId="0" fontId="78" fillId="0" borderId="0" xfId="88" applyFont="1"/>
    <xf numFmtId="2" fontId="79" fillId="0" borderId="0" xfId="88" applyNumberFormat="1" applyFont="1" applyAlignment="1">
      <alignment horizontal="right" vertical="top" wrapText="1"/>
    </xf>
    <xf numFmtId="0" fontId="61" fillId="0" borderId="0" xfId="88" applyFont="1" applyAlignment="1">
      <alignment horizontal="right"/>
    </xf>
    <xf numFmtId="0" fontId="60" fillId="0" borderId="43" xfId="88" applyFont="1" applyBorder="1" applyAlignment="1">
      <alignment horizontal="justify"/>
    </xf>
    <xf numFmtId="0" fontId="61" fillId="0" borderId="43" xfId="88" applyFont="1" applyBorder="1" applyAlignment="1">
      <alignment horizontal="justify"/>
    </xf>
    <xf numFmtId="0" fontId="61" fillId="0" borderId="44" xfId="88" applyFont="1" applyBorder="1" applyAlignment="1">
      <alignment horizontal="justify"/>
    </xf>
    <xf numFmtId="0" fontId="60" fillId="0" borderId="43" xfId="88" applyFont="1" applyBorder="1" applyAlignment="1">
      <alignment vertical="top" wrapText="1"/>
    </xf>
    <xf numFmtId="0" fontId="60" fillId="0" borderId="45" xfId="88" applyFont="1" applyBorder="1" applyAlignment="1">
      <alignment vertical="top" wrapText="1"/>
    </xf>
    <xf numFmtId="0" fontId="60" fillId="0" borderId="45" xfId="88" applyFont="1" applyBorder="1" applyAlignment="1">
      <alignment horizontal="justify" vertical="top" wrapText="1"/>
    </xf>
    <xf numFmtId="2" fontId="61" fillId="0" borderId="43" xfId="88" applyNumberFormat="1" applyFont="1" applyBorder="1" applyAlignment="1">
      <alignment horizontal="justify" vertical="top" wrapText="1"/>
    </xf>
    <xf numFmtId="0" fontId="61" fillId="0" borderId="43" xfId="88" applyFont="1" applyBorder="1" applyAlignment="1">
      <alignment horizontal="justify" vertical="top" wrapText="1"/>
    </xf>
    <xf numFmtId="0" fontId="60" fillId="0" borderId="43" xfId="88" applyFont="1" applyBorder="1" applyAlignment="1">
      <alignment horizontal="justify" vertical="top" wrapText="1"/>
    </xf>
    <xf numFmtId="4" fontId="61" fillId="0" borderId="43" xfId="88" applyNumberFormat="1" applyFont="1" applyBorder="1" applyAlignment="1">
      <alignment horizontal="justify" vertical="top" wrapText="1"/>
    </xf>
    <xf numFmtId="0" fontId="19" fillId="51" borderId="0" xfId="88" applyFont="1" applyFill="1"/>
    <xf numFmtId="0" fontId="61" fillId="52" borderId="43" xfId="88" applyFont="1" applyFill="1" applyBorder="1" applyAlignment="1">
      <alignment horizontal="justify" vertical="top" wrapText="1"/>
    </xf>
    <xf numFmtId="4" fontId="61" fillId="52" borderId="43" xfId="88" applyNumberFormat="1" applyFont="1" applyFill="1" applyBorder="1" applyAlignment="1">
      <alignment horizontal="justify" vertical="top" wrapText="1"/>
    </xf>
    <xf numFmtId="10" fontId="61" fillId="0" borderId="43" xfId="88" applyNumberFormat="1" applyFont="1" applyBorder="1" applyAlignment="1">
      <alignment horizontal="justify" vertical="top" wrapText="1"/>
    </xf>
    <xf numFmtId="0" fontId="61" fillId="51" borderId="43" xfId="88" applyFont="1" applyFill="1" applyBorder="1" applyAlignment="1">
      <alignment horizontal="justify" vertical="top" wrapText="1"/>
    </xf>
    <xf numFmtId="4" fontId="61" fillId="51" borderId="43" xfId="88" applyNumberFormat="1" applyFont="1" applyFill="1" applyBorder="1" applyAlignment="1">
      <alignment horizontal="justify" vertical="top" wrapText="1"/>
    </xf>
    <xf numFmtId="0" fontId="61" fillId="53" borderId="43" xfId="88" applyFont="1" applyFill="1" applyBorder="1" applyAlignment="1">
      <alignment horizontal="justify" vertical="top" wrapText="1"/>
    </xf>
    <xf numFmtId="4" fontId="61" fillId="53" borderId="43" xfId="88" applyNumberFormat="1" applyFont="1" applyFill="1" applyBorder="1" applyAlignment="1">
      <alignment horizontal="justify" vertical="top" wrapText="1"/>
    </xf>
    <xf numFmtId="0" fontId="60" fillId="0" borderId="44" xfId="88" applyFont="1" applyBorder="1" applyAlignment="1">
      <alignment vertical="top" wrapText="1"/>
    </xf>
    <xf numFmtId="0" fontId="61" fillId="0" borderId="44" xfId="88" applyFont="1" applyBorder="1" applyAlignment="1">
      <alignment vertical="top" wrapText="1"/>
    </xf>
    <xf numFmtId="0" fontId="61" fillId="0" borderId="46" xfId="88" quotePrefix="1" applyFont="1" applyBorder="1" applyAlignment="1">
      <alignment horizontal="justify" vertical="top" wrapText="1"/>
    </xf>
    <xf numFmtId="10" fontId="61" fillId="0" borderId="46" xfId="88" quotePrefix="1" applyNumberFormat="1" applyFont="1" applyBorder="1" applyAlignment="1">
      <alignment horizontal="justify" vertical="top" wrapText="1"/>
    </xf>
    <xf numFmtId="0" fontId="60" fillId="0" borderId="43" xfId="88" applyFont="1" applyBorder="1" applyAlignment="1">
      <alignment horizontal="justify" vertical="center" wrapText="1"/>
    </xf>
    <xf numFmtId="4" fontId="60" fillId="0" borderId="43" xfId="88" applyNumberFormat="1" applyFont="1" applyBorder="1" applyAlignment="1">
      <alignment horizontal="justify" vertical="center" wrapText="1"/>
    </xf>
    <xf numFmtId="4" fontId="61" fillId="54" borderId="43" xfId="88" applyNumberFormat="1" applyFont="1" applyFill="1" applyBorder="1" applyAlignment="1">
      <alignment horizontal="justify" vertical="top" wrapText="1"/>
    </xf>
    <xf numFmtId="10" fontId="61" fillId="0" borderId="47" xfId="88" applyNumberFormat="1" applyFont="1" applyBorder="1" applyAlignment="1">
      <alignment horizontal="justify" vertical="top" wrapText="1"/>
    </xf>
    <xf numFmtId="4" fontId="33" fillId="0" borderId="24" xfId="85" applyNumberFormat="1" applyFont="1" applyBorder="1" applyAlignment="1">
      <alignment horizontal="left" vertical="center" wrapText="1"/>
    </xf>
    <xf numFmtId="0" fontId="61" fillId="0" borderId="48" xfId="88" applyFont="1" applyBorder="1" applyAlignment="1">
      <alignment vertical="top" wrapText="1"/>
    </xf>
    <xf numFmtId="0" fontId="61" fillId="0" borderId="45" xfId="88" applyFont="1" applyBorder="1" applyAlignment="1">
      <alignment vertical="top" wrapText="1"/>
    </xf>
    <xf numFmtId="0" fontId="61" fillId="0" borderId="43" xfId="88" applyFont="1" applyBorder="1" applyAlignment="1">
      <alignment vertical="top" wrapText="1"/>
    </xf>
    <xf numFmtId="0" fontId="61" fillId="0" borderId="43" xfId="88" applyFont="1" applyBorder="1" applyAlignment="1">
      <alignment horizontal="left" vertical="top" wrapText="1"/>
    </xf>
    <xf numFmtId="0" fontId="61" fillId="0" borderId="46" xfId="88" applyFont="1" applyBorder="1" applyAlignment="1">
      <alignment horizontal="left" vertical="top" wrapText="1"/>
    </xf>
    <xf numFmtId="0" fontId="60" fillId="0" borderId="44" xfId="88" applyFont="1" applyBorder="1" applyAlignment="1">
      <alignment horizontal="left" vertical="center" wrapText="1"/>
    </xf>
    <xf numFmtId="0" fontId="61" fillId="0" borderId="44" xfId="88" applyFont="1" applyBorder="1" applyAlignment="1">
      <alignment horizontal="left" vertical="top" wrapText="1"/>
    </xf>
    <xf numFmtId="0" fontId="61" fillId="0" borderId="47" xfId="88" applyFont="1" applyBorder="1" applyAlignment="1">
      <alignment horizontal="justify" vertical="top" wrapText="1"/>
    </xf>
    <xf numFmtId="0" fontId="61" fillId="0" borderId="46" xfId="88" applyFont="1" applyBorder="1" applyAlignment="1">
      <alignment horizontal="justify" vertical="top" wrapText="1"/>
    </xf>
    <xf numFmtId="0" fontId="60" fillId="0" borderId="44" xfId="88" applyFont="1" applyBorder="1" applyAlignment="1">
      <alignment horizontal="center" vertical="center" wrapText="1"/>
    </xf>
    <xf numFmtId="0" fontId="61" fillId="0" borderId="46" xfId="88" applyFont="1" applyBorder="1" applyAlignment="1">
      <alignment vertical="top" wrapText="1"/>
    </xf>
    <xf numFmtId="0" fontId="61" fillId="0" borderId="45" xfId="88" applyFont="1" applyBorder="1"/>
    <xf numFmtId="1" fontId="60" fillId="0" borderId="0" xfId="88" applyNumberFormat="1" applyFont="1" applyAlignment="1">
      <alignment horizontal="left" vertical="top"/>
    </xf>
    <xf numFmtId="49" fontId="61" fillId="0" borderId="0" xfId="88" applyNumberFormat="1" applyFont="1" applyAlignment="1">
      <alignment horizontal="left" vertical="top" wrapText="1"/>
    </xf>
    <xf numFmtId="49" fontId="61" fillId="0" borderId="0" xfId="88" applyNumberFormat="1" applyFont="1" applyAlignment="1">
      <alignment horizontal="left" vertical="top"/>
    </xf>
    <xf numFmtId="0" fontId="61" fillId="0" borderId="0" xfId="88" applyFont="1" applyAlignment="1">
      <alignment horizontal="center" vertical="center"/>
    </xf>
    <xf numFmtId="0" fontId="88" fillId="55" borderId="10" xfId="85" applyFont="1" applyFill="1" applyBorder="1" applyAlignment="1">
      <alignment horizontal="center" wrapText="1"/>
    </xf>
    <xf numFmtId="10" fontId="88" fillId="56" borderId="10" xfId="85" applyNumberFormat="1" applyFont="1" applyFill="1" applyBorder="1"/>
    <xf numFmtId="10" fontId="88" fillId="55" borderId="10" xfId="85" applyNumberFormat="1" applyFont="1" applyFill="1" applyBorder="1"/>
    <xf numFmtId="0" fontId="33" fillId="0" borderId="49" xfId="85" applyFont="1" applyBorder="1" applyAlignment="1">
      <alignment horizontal="center" vertical="center" wrapText="1"/>
    </xf>
    <xf numFmtId="0" fontId="33" fillId="0" borderId="49" xfId="85" applyFont="1" applyBorder="1" applyAlignment="1">
      <alignment horizontal="center" vertical="top"/>
    </xf>
    <xf numFmtId="0" fontId="19" fillId="0" borderId="49" xfId="86" applyFont="1" applyBorder="1" applyAlignment="1">
      <alignment horizontal="center" vertical="center"/>
    </xf>
    <xf numFmtId="0" fontId="19" fillId="0" borderId="49" xfId="86" applyFont="1" applyBorder="1" applyAlignment="1">
      <alignment horizontal="center" vertical="center" wrapText="1"/>
    </xf>
    <xf numFmtId="0" fontId="19" fillId="0" borderId="49" xfId="87" applyFont="1" applyBorder="1" applyAlignment="1" applyProtection="1">
      <alignment horizontal="center" vertical="center" wrapText="1"/>
    </xf>
    <xf numFmtId="0" fontId="19" fillId="0" borderId="49" xfId="85" applyFont="1" applyBorder="1" applyAlignment="1">
      <alignment horizontal="center" vertical="center" wrapText="1"/>
    </xf>
    <xf numFmtId="176" fontId="33" fillId="0" borderId="49" xfId="88" applyNumberFormat="1" applyFont="1" applyFill="1" applyBorder="1" applyAlignment="1">
      <alignment horizontal="center" vertical="center" wrapText="1"/>
    </xf>
    <xf numFmtId="176" fontId="41" fillId="0" borderId="49" xfId="88" applyNumberFormat="1" applyFont="1" applyFill="1" applyBorder="1" applyAlignment="1">
      <alignment horizontal="center" vertical="center" wrapText="1"/>
    </xf>
    <xf numFmtId="0" fontId="33" fillId="0" borderId="15" xfId="88" applyFont="1" applyFill="1" applyBorder="1" applyAlignment="1">
      <alignment horizontal="center" vertical="center" wrapText="1"/>
    </xf>
    <xf numFmtId="0" fontId="19" fillId="0" borderId="15" xfId="88" applyFont="1" applyFill="1" applyBorder="1" applyAlignment="1">
      <alignment horizontal="center" vertical="center" wrapText="1"/>
    </xf>
    <xf numFmtId="0" fontId="33" fillId="0" borderId="49" xfId="88" applyFont="1" applyFill="1" applyBorder="1" applyAlignment="1">
      <alignment horizontal="center" vertical="center" textRotation="90" wrapText="1"/>
    </xf>
    <xf numFmtId="0" fontId="33" fillId="0" borderId="49" xfId="88" applyFont="1" applyFill="1" applyBorder="1" applyAlignment="1">
      <alignment horizontal="center" vertical="center" wrapText="1"/>
    </xf>
    <xf numFmtId="0" fontId="47" fillId="0" borderId="0" xfId="85" applyFont="1"/>
    <xf numFmtId="0" fontId="89" fillId="0" borderId="0" xfId="104" applyFont="1" applyFill="1" applyBorder="1" applyAlignment="1">
      <alignment vertical="center" wrapText="1"/>
    </xf>
    <xf numFmtId="0" fontId="90" fillId="0" borderId="54" xfId="104" applyFont="1" applyFill="1" applyBorder="1" applyAlignment="1">
      <alignment horizontal="center" vertical="center"/>
    </xf>
    <xf numFmtId="0" fontId="91" fillId="55" borderId="54" xfId="85" applyFont="1" applyFill="1" applyBorder="1" applyAlignment="1">
      <alignment horizontal="left" vertical="center" wrapText="1"/>
    </xf>
    <xf numFmtId="0" fontId="91" fillId="55" borderId="54" xfId="85" applyFont="1" applyFill="1" applyBorder="1" applyAlignment="1">
      <alignment horizontal="center" vertical="center" wrapText="1"/>
    </xf>
    <xf numFmtId="2" fontId="91" fillId="55" borderId="54" xfId="85" applyNumberFormat="1" applyFont="1" applyFill="1" applyBorder="1" applyAlignment="1">
      <alignment horizontal="center" vertical="center" wrapText="1"/>
    </xf>
    <xf numFmtId="10" fontId="91" fillId="57" borderId="54" xfId="85" applyNumberFormat="1" applyFont="1" applyFill="1" applyBorder="1"/>
    <xf numFmtId="0" fontId="33" fillId="0" borderId="0" xfId="0" applyFont="1" applyAlignment="1">
      <alignment horizontal="center" vertical="center"/>
    </xf>
    <xf numFmtId="0" fontId="34" fillId="0" borderId="0" xfId="101" applyFont="1" applyAlignment="1">
      <alignment horizontal="center" vertical="center"/>
    </xf>
    <xf numFmtId="0" fontId="35" fillId="0" borderId="0" xfId="101" applyFont="1" applyAlignment="1">
      <alignment horizontal="center" vertical="center"/>
    </xf>
    <xf numFmtId="0" fontId="37" fillId="0" borderId="0" xfId="101" applyFont="1" applyAlignment="1">
      <alignment horizontal="center" vertical="center"/>
    </xf>
    <xf numFmtId="49" fontId="37" fillId="0" borderId="11" xfId="101" applyNumberFormat="1" applyFont="1" applyBorder="1" applyAlignment="1">
      <alignment horizontal="center" vertical="center"/>
    </xf>
    <xf numFmtId="49" fontId="37" fillId="0" borderId="12" xfId="101" applyNumberFormat="1" applyFont="1" applyBorder="1" applyAlignment="1">
      <alignment horizontal="center" vertical="center"/>
    </xf>
    <xf numFmtId="49" fontId="37" fillId="0" borderId="13" xfId="101" applyNumberFormat="1" applyFont="1" applyBorder="1" applyAlignment="1">
      <alignment horizontal="center" vertical="center"/>
    </xf>
    <xf numFmtId="0" fontId="35" fillId="0" borderId="0" xfId="101" applyFont="1" applyAlignment="1">
      <alignment horizontal="center" vertical="center" wrapText="1"/>
    </xf>
    <xf numFmtId="0" fontId="40" fillId="0" borderId="0" xfId="101" applyFont="1" applyAlignment="1">
      <alignment horizontal="center" vertical="center" wrapText="1"/>
    </xf>
    <xf numFmtId="0" fontId="40" fillId="0" borderId="0" xfId="101" applyFont="1" applyAlignment="1">
      <alignment horizontal="center" vertical="center"/>
    </xf>
    <xf numFmtId="0" fontId="36" fillId="0" borderId="0" xfId="101" applyFont="1" applyAlignment="1">
      <alignment horizontal="center" vertical="center"/>
    </xf>
    <xf numFmtId="0" fontId="38" fillId="0" borderId="0" xfId="101" applyFont="1" applyAlignment="1">
      <alignment horizontal="center" vertical="center"/>
    </xf>
    <xf numFmtId="167" fontId="37" fillId="0" borderId="0" xfId="101" applyNumberFormat="1" applyFont="1" applyAlignment="1">
      <alignment horizontal="center" vertical="center"/>
    </xf>
    <xf numFmtId="0" fontId="37" fillId="0" borderId="14" xfId="101" applyFont="1" applyBorder="1" applyAlignment="1">
      <alignment vertical="center"/>
    </xf>
    <xf numFmtId="0" fontId="41" fillId="0" borderId="10" xfId="101" applyFont="1" applyBorder="1" applyAlignment="1">
      <alignment horizontal="center" vertical="center" wrapText="1"/>
    </xf>
    <xf numFmtId="0" fontId="41" fillId="0" borderId="15" xfId="101" applyFont="1" applyBorder="1" applyAlignment="1">
      <alignment horizontal="center" vertical="center" wrapText="1"/>
    </xf>
    <xf numFmtId="0" fontId="41" fillId="0" borderId="16" xfId="101" applyFont="1" applyBorder="1" applyAlignment="1">
      <alignment horizontal="center" vertical="center" wrapText="1"/>
    </xf>
    <xf numFmtId="0" fontId="34" fillId="0" borderId="10" xfId="101" applyFont="1" applyBorder="1" applyAlignment="1">
      <alignment horizontal="center" vertical="center" wrapText="1"/>
    </xf>
    <xf numFmtId="0" fontId="33" fillId="0" borderId="11" xfId="85" applyFont="1" applyBorder="1" applyAlignment="1">
      <alignment horizontal="center" vertical="center" wrapText="1"/>
    </xf>
    <xf numFmtId="0" fontId="33" fillId="0" borderId="12" xfId="85" applyFont="1" applyBorder="1" applyAlignment="1">
      <alignment horizontal="center" vertical="center" wrapText="1"/>
    </xf>
    <xf numFmtId="49" fontId="19" fillId="0" borderId="0" xfId="85" applyNumberFormat="1" applyFont="1" applyAlignment="1">
      <alignment horizontal="left" vertical="top"/>
    </xf>
    <xf numFmtId="0" fontId="19" fillId="0" borderId="14" xfId="85" applyFont="1" applyBorder="1" applyAlignment="1">
      <alignment horizontal="left" vertical="center"/>
    </xf>
    <xf numFmtId="0" fontId="33" fillId="0" borderId="15" xfId="85" applyFont="1" applyBorder="1" applyAlignment="1">
      <alignment horizontal="center" vertical="center"/>
    </xf>
    <xf numFmtId="0" fontId="33" fillId="0" borderId="19" xfId="85" applyFont="1" applyBorder="1" applyAlignment="1">
      <alignment horizontal="center" vertical="center"/>
    </xf>
    <xf numFmtId="0" fontId="33" fillId="0" borderId="16" xfId="85" applyFont="1" applyBorder="1" applyAlignment="1">
      <alignment horizontal="center" vertical="center"/>
    </xf>
    <xf numFmtId="0" fontId="33" fillId="0" borderId="17" xfId="85" applyFont="1" applyBorder="1" applyAlignment="1">
      <alignment horizontal="center" vertical="center" wrapText="1"/>
    </xf>
    <xf numFmtId="0" fontId="33" fillId="0" borderId="18" xfId="85" applyFont="1" applyBorder="1" applyAlignment="1">
      <alignment horizontal="center" vertical="center" wrapText="1"/>
    </xf>
    <xf numFmtId="0" fontId="33" fillId="0" borderId="20" xfId="85" applyFont="1" applyBorder="1" applyAlignment="1">
      <alignment horizontal="center" vertical="center" wrapText="1"/>
    </xf>
    <xf numFmtId="0" fontId="33" fillId="0" borderId="21" xfId="85" applyFont="1" applyBorder="1" applyAlignment="1">
      <alignment horizontal="center" vertical="center" wrapText="1"/>
    </xf>
    <xf numFmtId="0" fontId="33" fillId="0" borderId="15" xfId="85" applyFont="1" applyBorder="1" applyAlignment="1">
      <alignment horizontal="center" vertical="center" wrapText="1"/>
    </xf>
    <xf numFmtId="0" fontId="33" fillId="0" borderId="19" xfId="85" applyFont="1" applyBorder="1" applyAlignment="1">
      <alignment horizontal="center" vertical="center" wrapText="1"/>
    </xf>
    <xf numFmtId="0" fontId="33" fillId="0" borderId="16" xfId="85" applyFont="1" applyBorder="1" applyAlignment="1">
      <alignment horizontal="center" vertical="center" wrapText="1"/>
    </xf>
    <xf numFmtId="0" fontId="33" fillId="0" borderId="13" xfId="85" applyFont="1" applyBorder="1" applyAlignment="1">
      <alignment horizontal="center" vertical="center" wrapText="1"/>
    </xf>
    <xf numFmtId="0" fontId="33" fillId="0" borderId="49" xfId="85" applyFont="1" applyBorder="1" applyAlignment="1">
      <alignment horizontal="center" vertical="center" wrapText="1"/>
    </xf>
    <xf numFmtId="0" fontId="36" fillId="0" borderId="0" xfId="101" applyFont="1" applyAlignment="1">
      <alignment horizontal="center" vertical="center" wrapText="1"/>
    </xf>
    <xf numFmtId="0" fontId="43" fillId="0" borderId="0" xfId="100" applyFont="1" applyAlignment="1">
      <alignment horizontal="center"/>
    </xf>
    <xf numFmtId="0" fontId="42" fillId="0" borderId="0" xfId="100"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4" fillId="0" borderId="0" xfId="101" applyFont="1" applyAlignment="1">
      <alignment horizontal="center" vertical="center" wrapText="1"/>
    </xf>
    <xf numFmtId="0" fontId="41" fillId="0" borderId="11" xfId="101" applyFont="1" applyBorder="1" applyAlignment="1">
      <alignment horizontal="center" vertical="center" wrapText="1"/>
    </xf>
    <xf numFmtId="0" fontId="41" fillId="0" borderId="12" xfId="101" applyFont="1" applyBorder="1" applyAlignment="1">
      <alignment horizontal="center" vertical="center" wrapText="1"/>
    </xf>
    <xf numFmtId="0" fontId="41" fillId="0" borderId="13" xfId="101" applyFont="1" applyBorder="1" applyAlignment="1">
      <alignment horizontal="center" vertical="center" wrapText="1"/>
    </xf>
    <xf numFmtId="0" fontId="33" fillId="0" borderId="0" xfId="102" applyFont="1" applyAlignment="1">
      <alignment horizontal="center" vertical="center"/>
    </xf>
    <xf numFmtId="0" fontId="57" fillId="0" borderId="11" xfId="104" applyFont="1" applyBorder="1" applyAlignment="1">
      <alignment horizontal="center" vertical="center" wrapText="1"/>
    </xf>
    <xf numFmtId="0" fontId="57" fillId="0" borderId="12" xfId="104" applyFont="1" applyBorder="1" applyAlignment="1">
      <alignment horizontal="center" vertical="center" wrapText="1"/>
    </xf>
    <xf numFmtId="0" fontId="57" fillId="0" borderId="13" xfId="104" applyFont="1" applyBorder="1" applyAlignment="1">
      <alignment horizontal="center" vertical="center" wrapText="1"/>
    </xf>
    <xf numFmtId="4" fontId="57" fillId="0" borderId="11" xfId="104" applyNumberFormat="1" applyFont="1" applyBorder="1" applyAlignment="1">
      <alignment horizontal="center" vertical="center"/>
    </xf>
    <xf numFmtId="4" fontId="57" fillId="0" borderId="13" xfId="104" applyNumberFormat="1" applyFont="1" applyBorder="1" applyAlignment="1">
      <alignment horizontal="center" vertical="center"/>
    </xf>
    <xf numFmtId="3" fontId="57" fillId="0" borderId="11" xfId="104" applyNumberFormat="1" applyFont="1" applyBorder="1" applyAlignment="1">
      <alignment horizontal="center" vertical="center"/>
    </xf>
    <xf numFmtId="3" fontId="57" fillId="0" borderId="13" xfId="104" applyNumberFormat="1" applyFont="1" applyBorder="1" applyAlignment="1">
      <alignment horizontal="center" vertical="center"/>
    </xf>
    <xf numFmtId="0" fontId="57" fillId="0" borderId="11" xfId="104" applyFont="1" applyBorder="1" applyAlignment="1">
      <alignment horizontal="center" vertical="center"/>
    </xf>
    <xf numFmtId="0" fontId="57" fillId="0" borderId="12" xfId="104" applyFont="1" applyBorder="1" applyAlignment="1">
      <alignment horizontal="center" vertical="center"/>
    </xf>
    <xf numFmtId="0" fontId="57" fillId="0" borderId="13" xfId="104" applyFont="1" applyBorder="1" applyAlignment="1">
      <alignment horizontal="center" vertical="center"/>
    </xf>
    <xf numFmtId="0" fontId="66" fillId="0" borderId="0" xfId="104" applyFont="1" applyAlignment="1">
      <alignment horizontal="left" vertical="center" wrapText="1"/>
    </xf>
    <xf numFmtId="0" fontId="20" fillId="0" borderId="11" xfId="85" applyFont="1" applyBorder="1" applyAlignment="1">
      <alignment horizontal="center" vertical="center" wrapText="1"/>
    </xf>
    <xf numFmtId="0" fontId="20" fillId="0" borderId="13" xfId="85" applyFont="1" applyBorder="1" applyAlignment="1">
      <alignment horizontal="center" vertical="center" wrapText="1"/>
    </xf>
    <xf numFmtId="0" fontId="37" fillId="49" borderId="0" xfId="85" applyFont="1" applyFill="1" applyAlignment="1">
      <alignment horizontal="center" vertical="center" wrapText="1"/>
    </xf>
    <xf numFmtId="0" fontId="57" fillId="49" borderId="0" xfId="0" applyFont="1" applyFill="1" applyAlignment="1">
      <alignment horizontal="center" vertical="center" wrapText="1"/>
    </xf>
    <xf numFmtId="0" fontId="33" fillId="0" borderId="0" xfId="88" applyFont="1" applyAlignment="1">
      <alignment horizontal="center" vertical="top" wrapText="1"/>
    </xf>
    <xf numFmtId="0" fontId="33" fillId="0" borderId="10" xfId="88" applyFont="1" applyBorder="1" applyAlignment="1">
      <alignment horizontal="center" vertical="center" wrapText="1"/>
    </xf>
    <xf numFmtId="0" fontId="33" fillId="0" borderId="10" xfId="88" applyFont="1" applyBorder="1" applyAlignment="1">
      <alignment horizontal="center" vertical="center"/>
    </xf>
    <xf numFmtId="0" fontId="33" fillId="0" borderId="15" xfId="88" applyFont="1" applyBorder="1" applyAlignment="1">
      <alignment horizontal="center" vertical="center" wrapText="1"/>
    </xf>
    <xf numFmtId="0" fontId="33" fillId="0" borderId="19" xfId="88" applyFont="1" applyBorder="1" applyAlignment="1">
      <alignment horizontal="center" vertical="center" wrapText="1"/>
    </xf>
    <xf numFmtId="0" fontId="33" fillId="0" borderId="16" xfId="88" applyFont="1" applyBorder="1" applyAlignment="1">
      <alignment horizontal="center" vertical="center" wrapText="1"/>
    </xf>
    <xf numFmtId="0" fontId="33" fillId="0" borderId="10" xfId="0" applyFont="1" applyBorder="1" applyAlignment="1">
      <alignment horizontal="center" vertical="center" wrapText="1"/>
    </xf>
    <xf numFmtId="0" fontId="33" fillId="0" borderId="11" xfId="88" applyFont="1" applyBorder="1" applyAlignment="1">
      <alignment horizontal="center" vertical="center" wrapText="1"/>
    </xf>
    <xf numFmtId="0" fontId="33" fillId="0" borderId="13" xfId="88" applyFont="1" applyBorder="1" applyAlignment="1">
      <alignment horizontal="center" vertical="center" wrapText="1"/>
    </xf>
    <xf numFmtId="0" fontId="19" fillId="0" borderId="0" xfId="88" applyFont="1" applyAlignment="1">
      <alignment horizontal="center"/>
    </xf>
    <xf numFmtId="0" fontId="33" fillId="0" borderId="0" xfId="88" applyFont="1" applyAlignment="1">
      <alignment horizontal="center"/>
    </xf>
    <xf numFmtId="0" fontId="33" fillId="0" borderId="49" xfId="88" applyFont="1" applyFill="1" applyBorder="1" applyAlignment="1">
      <alignment horizontal="center" vertical="center" wrapText="1"/>
    </xf>
    <xf numFmtId="0" fontId="33" fillId="0" borderId="49" xfId="88" applyFont="1" applyBorder="1" applyAlignment="1">
      <alignment horizontal="center" vertical="center"/>
    </xf>
    <xf numFmtId="0" fontId="41" fillId="0" borderId="15" xfId="88" applyFont="1" applyFill="1" applyBorder="1" applyAlignment="1">
      <alignment horizontal="center" vertical="center" wrapText="1"/>
    </xf>
    <xf numFmtId="0" fontId="41" fillId="0" borderId="19" xfId="88" applyFont="1" applyFill="1" applyBorder="1" applyAlignment="1">
      <alignment horizontal="center" vertical="center" wrapText="1"/>
    </xf>
    <xf numFmtId="0" fontId="41" fillId="0" borderId="16" xfId="88" applyFont="1" applyFill="1" applyBorder="1" applyAlignment="1">
      <alignment horizontal="center" vertical="center" wrapText="1"/>
    </xf>
    <xf numFmtId="0" fontId="33" fillId="0" borderId="17" xfId="105" applyFont="1" applyFill="1" applyBorder="1" applyAlignment="1">
      <alignment horizontal="center" vertical="center" wrapText="1"/>
    </xf>
    <xf numFmtId="0" fontId="33" fillId="0" borderId="18" xfId="105" applyFont="1" applyFill="1" applyBorder="1" applyAlignment="1">
      <alignment horizontal="center" vertical="center" wrapText="1"/>
    </xf>
    <xf numFmtId="0" fontId="33" fillId="0" borderId="20" xfId="105" applyFont="1" applyFill="1" applyBorder="1" applyAlignment="1">
      <alignment horizontal="center" vertical="center" wrapText="1"/>
    </xf>
    <xf numFmtId="0" fontId="33" fillId="0" borderId="21" xfId="105" applyFont="1" applyFill="1" applyBorder="1" applyAlignment="1">
      <alignment horizontal="center" vertical="center" wrapText="1"/>
    </xf>
    <xf numFmtId="0" fontId="33" fillId="0" borderId="11" xfId="105" applyFont="1" applyFill="1" applyBorder="1" applyAlignment="1">
      <alignment horizontal="center" vertical="center"/>
    </xf>
    <xf numFmtId="0" fontId="33" fillId="0" borderId="12" xfId="105" applyFont="1" applyFill="1" applyBorder="1" applyAlignment="1">
      <alignment horizontal="center" vertical="center"/>
    </xf>
    <xf numFmtId="0" fontId="33" fillId="0" borderId="13" xfId="105" applyFont="1" applyFill="1" applyBorder="1" applyAlignment="1">
      <alignment horizontal="center" vertical="center"/>
    </xf>
    <xf numFmtId="0" fontId="19" fillId="0" borderId="0" xfId="88" applyFont="1" applyAlignment="1">
      <alignment horizontal="left" wrapText="1"/>
    </xf>
    <xf numFmtId="0" fontId="19" fillId="0" borderId="0" xfId="88" applyFont="1" applyAlignment="1">
      <alignment horizontal="left"/>
    </xf>
    <xf numFmtId="0" fontId="19" fillId="0" borderId="0" xfId="88" applyFont="1" applyAlignment="1">
      <alignment horizontal="left" vertical="center" wrapText="1"/>
    </xf>
    <xf numFmtId="0" fontId="42" fillId="0" borderId="14" xfId="100" applyFont="1" applyBorder="1" applyAlignment="1">
      <alignment horizontal="center"/>
    </xf>
    <xf numFmtId="0" fontId="41" fillId="0" borderId="15" xfId="100" applyFont="1" applyBorder="1" applyAlignment="1">
      <alignment horizontal="center" vertical="center" wrapText="1"/>
    </xf>
    <xf numFmtId="0" fontId="41" fillId="0" borderId="19" xfId="100" applyFont="1" applyBorder="1" applyAlignment="1">
      <alignment horizontal="center" vertical="center" wrapText="1"/>
    </xf>
    <xf numFmtId="0" fontId="41" fillId="0" borderId="16" xfId="100" applyFont="1" applyBorder="1" applyAlignment="1">
      <alignment horizontal="center" vertical="center" wrapText="1"/>
    </xf>
    <xf numFmtId="0" fontId="41" fillId="0" borderId="17" xfId="100" applyFont="1" applyBorder="1" applyAlignment="1">
      <alignment horizontal="center" vertical="center" wrapText="1"/>
    </xf>
    <xf numFmtId="0" fontId="41" fillId="0" borderId="39" xfId="100" applyFont="1" applyBorder="1" applyAlignment="1">
      <alignment horizontal="center" vertical="center" wrapText="1"/>
    </xf>
    <xf numFmtId="0" fontId="41" fillId="0" borderId="20" xfId="100" applyFont="1" applyBorder="1" applyAlignment="1">
      <alignment horizontal="center" vertical="center" wrapText="1"/>
    </xf>
    <xf numFmtId="0" fontId="41" fillId="0" borderId="11" xfId="100" applyFont="1" applyBorder="1" applyAlignment="1">
      <alignment horizontal="center" vertical="center" wrapText="1"/>
    </xf>
    <xf numFmtId="0" fontId="41" fillId="0" borderId="12" xfId="100" applyFont="1" applyBorder="1" applyAlignment="1">
      <alignment horizontal="center" vertical="center" wrapText="1"/>
    </xf>
    <xf numFmtId="0" fontId="41" fillId="0" borderId="13" xfId="100" applyFont="1" applyBorder="1" applyAlignment="1">
      <alignment horizontal="center" vertical="center" wrapText="1"/>
    </xf>
    <xf numFmtId="0" fontId="41" fillId="0" borderId="10" xfId="100" applyFont="1" applyBorder="1" applyAlignment="1">
      <alignment horizontal="center" vertical="center" wrapText="1"/>
    </xf>
    <xf numFmtId="0" fontId="41" fillId="0" borderId="10" xfId="100" applyFont="1" applyBorder="1" applyAlignment="1">
      <alignment horizontal="center" vertical="center" textRotation="90" wrapText="1"/>
    </xf>
    <xf numFmtId="0" fontId="33" fillId="0" borderId="10" xfId="100" applyFont="1" applyBorder="1" applyAlignment="1" applyProtection="1">
      <alignment horizontal="center" vertical="center" textRotation="90" wrapText="1"/>
    </xf>
    <xf numFmtId="0" fontId="33" fillId="0" borderId="15" xfId="100" applyFont="1" applyBorder="1" applyAlignment="1" applyProtection="1">
      <alignment horizontal="center" vertical="center" wrapText="1"/>
    </xf>
    <xf numFmtId="0" fontId="33" fillId="0" borderId="16" xfId="100" applyFont="1" applyBorder="1" applyAlignment="1" applyProtection="1">
      <alignment horizontal="center" vertical="center" wrapText="1"/>
    </xf>
    <xf numFmtId="0" fontId="75" fillId="0" borderId="10" xfId="100" applyFont="1" applyBorder="1" applyAlignment="1">
      <alignment horizontal="center" vertical="center" wrapText="1"/>
    </xf>
    <xf numFmtId="0" fontId="42" fillId="0" borderId="10" xfId="100" applyFont="1" applyBorder="1" applyAlignment="1">
      <alignment horizontal="center" vertical="center" wrapText="1"/>
    </xf>
    <xf numFmtId="0" fontId="41" fillId="0" borderId="15" xfId="100" applyFont="1" applyBorder="1" applyAlignment="1">
      <alignment horizontal="center" vertical="center" textRotation="90" wrapText="1"/>
    </xf>
    <xf numFmtId="0" fontId="41" fillId="0" borderId="16" xfId="100" applyFont="1" applyBorder="1" applyAlignment="1">
      <alignment horizontal="center" vertical="center" textRotation="90" wrapText="1"/>
    </xf>
    <xf numFmtId="0" fontId="74" fillId="0" borderId="15" xfId="95" applyFont="1" applyBorder="1" applyAlignment="1">
      <alignment horizontal="center" vertical="center" textRotation="90" wrapText="1"/>
    </xf>
    <xf numFmtId="0" fontId="74" fillId="0" borderId="16" xfId="95" applyFont="1" applyBorder="1" applyAlignment="1">
      <alignment horizontal="center" vertical="center" textRotation="90" wrapText="1"/>
    </xf>
    <xf numFmtId="0" fontId="33" fillId="0" borderId="15" xfId="88" applyFont="1" applyBorder="1" applyAlignment="1">
      <alignment horizontal="center" vertical="center" textRotation="90" wrapText="1"/>
    </xf>
    <xf numFmtId="0" fontId="33" fillId="0" borderId="16" xfId="88" applyFont="1" applyBorder="1" applyAlignment="1">
      <alignment horizontal="center" vertical="center" textRotation="90" wrapText="1"/>
    </xf>
    <xf numFmtId="0" fontId="41" fillId="0" borderId="15" xfId="100" applyFont="1" applyBorder="1" applyAlignment="1">
      <alignment horizontal="center" vertical="center"/>
    </xf>
    <xf numFmtId="0" fontId="41" fillId="0" borderId="16" xfId="100" applyFont="1" applyBorder="1" applyAlignment="1">
      <alignment horizontal="center" vertical="center"/>
    </xf>
    <xf numFmtId="0" fontId="78" fillId="0" borderId="0" xfId="88" applyFont="1" applyAlignment="1">
      <alignment horizontal="center"/>
    </xf>
    <xf numFmtId="0" fontId="60" fillId="0" borderId="0" xfId="88" applyFont="1" applyAlignment="1">
      <alignment horizontal="center" wrapText="1"/>
    </xf>
    <xf numFmtId="0" fontId="60" fillId="0" borderId="0" xfId="88" applyFont="1" applyAlignment="1">
      <alignment horizontal="center"/>
    </xf>
    <xf numFmtId="0" fontId="61" fillId="0" borderId="44" xfId="88" applyFont="1" applyBorder="1" applyAlignment="1">
      <alignment horizontal="left" vertical="top" wrapText="1"/>
    </xf>
    <xf numFmtId="0" fontId="61" fillId="0" borderId="48" xfId="88" applyFont="1" applyBorder="1" applyAlignment="1">
      <alignment horizontal="left" vertical="top" wrapText="1"/>
    </xf>
    <xf numFmtId="0" fontId="61" fillId="0" borderId="45" xfId="88" applyFont="1" applyBorder="1" applyAlignment="1">
      <alignment horizontal="left" vertical="top" wrapText="1"/>
    </xf>
  </cellXfs>
  <cellStyles count="161">
    <cellStyle name="20% - Акцент1 2" xfId="1" xr:uid="{00000000-0005-0000-0000-000000000000}"/>
    <cellStyle name="20% - Акцент1 2 2" xfId="2" xr:uid="{00000000-0005-0000-0000-000001000000}"/>
    <cellStyle name="20% - Акцент1 2 3" xfId="135" xr:uid="{00000000-0005-0000-0000-000000000000}"/>
    <cellStyle name="20% - Акцент2 2" xfId="3" xr:uid="{00000000-0005-0000-0000-000002000000}"/>
    <cellStyle name="20% - Акцент2 2 2" xfId="4" xr:uid="{00000000-0005-0000-0000-000003000000}"/>
    <cellStyle name="20% - Акцент2 2 3" xfId="136" xr:uid="{00000000-0005-0000-0000-000001000000}"/>
    <cellStyle name="20% - Акцент3 2" xfId="5" xr:uid="{00000000-0005-0000-0000-000004000000}"/>
    <cellStyle name="20% - Акцент3 2 2" xfId="6" xr:uid="{00000000-0005-0000-0000-000005000000}"/>
    <cellStyle name="20% - Акцент3 2 3" xfId="137" xr:uid="{00000000-0005-0000-0000-000002000000}"/>
    <cellStyle name="20% - Акцент4 2" xfId="7" xr:uid="{00000000-0005-0000-0000-000006000000}"/>
    <cellStyle name="20% - Акцент4 2 2" xfId="8" xr:uid="{00000000-0005-0000-0000-000007000000}"/>
    <cellStyle name="20% - Акцент4 2 3" xfId="138" xr:uid="{00000000-0005-0000-0000-000003000000}"/>
    <cellStyle name="20% - Акцент5 2" xfId="9" xr:uid="{00000000-0005-0000-0000-000008000000}"/>
    <cellStyle name="20% - Акцент5 2 2" xfId="10" xr:uid="{00000000-0005-0000-0000-000009000000}"/>
    <cellStyle name="20% - Акцент5 2 3" xfId="139" xr:uid="{00000000-0005-0000-0000-000004000000}"/>
    <cellStyle name="20% - Акцент6 2" xfId="11" xr:uid="{00000000-0005-0000-0000-00000A000000}"/>
    <cellStyle name="20% - Акцент6 2 2" xfId="12" xr:uid="{00000000-0005-0000-0000-00000B000000}"/>
    <cellStyle name="20% - Акцент6 2 3" xfId="140" xr:uid="{00000000-0005-0000-0000-000005000000}"/>
    <cellStyle name="40% - Акцент1 2" xfId="13" xr:uid="{00000000-0005-0000-0000-00000C000000}"/>
    <cellStyle name="40% - Акцент1 2 2" xfId="14" xr:uid="{00000000-0005-0000-0000-00000D000000}"/>
    <cellStyle name="40% - Акцент1 2 3" xfId="141" xr:uid="{00000000-0005-0000-0000-000006000000}"/>
    <cellStyle name="40% - Акцент2 2" xfId="15" xr:uid="{00000000-0005-0000-0000-00000E000000}"/>
    <cellStyle name="40% - Акцент2 2 2" xfId="16" xr:uid="{00000000-0005-0000-0000-00000F000000}"/>
    <cellStyle name="40% - Акцент2 2 3" xfId="142" xr:uid="{00000000-0005-0000-0000-000007000000}"/>
    <cellStyle name="40% - Акцент3 2" xfId="17" xr:uid="{00000000-0005-0000-0000-000010000000}"/>
    <cellStyle name="40% - Акцент3 2 2" xfId="18" xr:uid="{00000000-0005-0000-0000-000011000000}"/>
    <cellStyle name="40% - Акцент3 2 3" xfId="143" xr:uid="{00000000-0005-0000-0000-000008000000}"/>
    <cellStyle name="40% - Акцент4 2" xfId="19" xr:uid="{00000000-0005-0000-0000-000012000000}"/>
    <cellStyle name="40% - Акцент4 2 2" xfId="20" xr:uid="{00000000-0005-0000-0000-000013000000}"/>
    <cellStyle name="40% - Акцент4 2 3" xfId="144" xr:uid="{00000000-0005-0000-0000-000009000000}"/>
    <cellStyle name="40% - Акцент5 2" xfId="21" xr:uid="{00000000-0005-0000-0000-000014000000}"/>
    <cellStyle name="40% - Акцент5 2 2" xfId="22" xr:uid="{00000000-0005-0000-0000-000015000000}"/>
    <cellStyle name="40% - Акцент5 2 3" xfId="145" xr:uid="{00000000-0005-0000-0000-00000A000000}"/>
    <cellStyle name="40% - Акцент6 2" xfId="23" xr:uid="{00000000-0005-0000-0000-000016000000}"/>
    <cellStyle name="40% - Акцент6 2 2" xfId="24" xr:uid="{00000000-0005-0000-0000-000017000000}"/>
    <cellStyle name="40% - Акцент6 2 3" xfId="146" xr:uid="{00000000-0005-0000-0000-00000B000000}"/>
    <cellStyle name="60% - Акцент1 2" xfId="25" xr:uid="{00000000-0005-0000-0000-000018000000}"/>
    <cellStyle name="60% - Акцент1 2 2" xfId="26" xr:uid="{00000000-0005-0000-0000-000019000000}"/>
    <cellStyle name="60% - Акцент2 2" xfId="27" xr:uid="{00000000-0005-0000-0000-00001A000000}"/>
    <cellStyle name="60% - Акцент2 2 2" xfId="28" xr:uid="{00000000-0005-0000-0000-00001B000000}"/>
    <cellStyle name="60% - Акцент3 2" xfId="29" xr:uid="{00000000-0005-0000-0000-00001C000000}"/>
    <cellStyle name="60% - Акцент3 2 2" xfId="30" xr:uid="{00000000-0005-0000-0000-00001D000000}"/>
    <cellStyle name="60% - Акцент4 2" xfId="31" xr:uid="{00000000-0005-0000-0000-00001E000000}"/>
    <cellStyle name="60% - Акцент4 2 2" xfId="32" xr:uid="{00000000-0005-0000-0000-00001F000000}"/>
    <cellStyle name="60% - Акцент5 2" xfId="33" xr:uid="{00000000-0005-0000-0000-000020000000}"/>
    <cellStyle name="60% - Акцент5 2 2" xfId="34" xr:uid="{00000000-0005-0000-0000-000021000000}"/>
    <cellStyle name="60% - Акцент6 2" xfId="35" xr:uid="{00000000-0005-0000-0000-000022000000}"/>
    <cellStyle name="60% - Акцент6 2 2" xfId="36" xr:uid="{00000000-0005-0000-0000-000023000000}"/>
    <cellStyle name="Normal 2" xfId="37" xr:uid="{00000000-0005-0000-0000-000024000000}"/>
    <cellStyle name="Normal 2 2" xfId="38" xr:uid="{00000000-0005-0000-0000-000025000000}"/>
    <cellStyle name="Акцент1 2" xfId="39" xr:uid="{00000000-0005-0000-0000-000026000000}"/>
    <cellStyle name="Акцент1 2 2" xfId="40" xr:uid="{00000000-0005-0000-0000-000027000000}"/>
    <cellStyle name="Акцент2 2" xfId="41" xr:uid="{00000000-0005-0000-0000-000028000000}"/>
    <cellStyle name="Акцент2 2 2" xfId="42" xr:uid="{00000000-0005-0000-0000-000029000000}"/>
    <cellStyle name="Акцент3 2" xfId="43" xr:uid="{00000000-0005-0000-0000-00002A000000}"/>
    <cellStyle name="Акцент3 2 2" xfId="44" xr:uid="{00000000-0005-0000-0000-00002B000000}"/>
    <cellStyle name="Акцент4 2" xfId="45" xr:uid="{00000000-0005-0000-0000-00002C000000}"/>
    <cellStyle name="Акцент4 2 2" xfId="46" xr:uid="{00000000-0005-0000-0000-00002D000000}"/>
    <cellStyle name="Акцент5 2" xfId="47" xr:uid="{00000000-0005-0000-0000-00002E000000}"/>
    <cellStyle name="Акцент5 2 2" xfId="48" xr:uid="{00000000-0005-0000-0000-00002F000000}"/>
    <cellStyle name="Акцент6 2" xfId="49" xr:uid="{00000000-0005-0000-0000-000030000000}"/>
    <cellStyle name="Акцент6 2 2" xfId="50" xr:uid="{00000000-0005-0000-0000-000031000000}"/>
    <cellStyle name="Ввод  2" xfId="51" xr:uid="{00000000-0005-0000-0000-000032000000}"/>
    <cellStyle name="Ввод  2 2" xfId="52" xr:uid="{00000000-0005-0000-0000-000033000000}"/>
    <cellStyle name="Ввод  2 3" xfId="53" xr:uid="{00000000-0005-0000-0000-000034000000}"/>
    <cellStyle name="Ввод  2 4" xfId="54" xr:uid="{00000000-0005-0000-0000-000035000000}"/>
    <cellStyle name="Ввод  2 5" xfId="147" xr:uid="{00000000-0005-0000-0000-000019000000}"/>
    <cellStyle name="Вывод 2" xfId="55" xr:uid="{00000000-0005-0000-0000-000036000000}"/>
    <cellStyle name="Вывод 2 2" xfId="56" xr:uid="{00000000-0005-0000-0000-000037000000}"/>
    <cellStyle name="Вывод 2 3" xfId="57" xr:uid="{00000000-0005-0000-0000-000038000000}"/>
    <cellStyle name="Вывод 2 4" xfId="58" xr:uid="{00000000-0005-0000-0000-000039000000}"/>
    <cellStyle name="Вывод 2 5" xfId="148" xr:uid="{00000000-0005-0000-0000-00001A000000}"/>
    <cellStyle name="Вычисление 2" xfId="59" xr:uid="{00000000-0005-0000-0000-00003A000000}"/>
    <cellStyle name="Вычисление 2 2" xfId="60" xr:uid="{00000000-0005-0000-0000-00003B000000}"/>
    <cellStyle name="Вычисление 2 3" xfId="61" xr:uid="{00000000-0005-0000-0000-00003C000000}"/>
    <cellStyle name="Вычисление 2 4" xfId="62" xr:uid="{00000000-0005-0000-0000-00003D000000}"/>
    <cellStyle name="Вычисление 2 5" xfId="149" xr:uid="{00000000-0005-0000-0000-00001B000000}"/>
    <cellStyle name="Гиперссылка" xfId="63" builtinId="8"/>
    <cellStyle name="Гиперссылка 2" xfId="64" xr:uid="{00000000-0005-0000-0000-00003F000000}"/>
    <cellStyle name="Заголовок 1 2" xfId="65" xr:uid="{00000000-0005-0000-0000-000040000000}"/>
    <cellStyle name="Заголовок 1 2 2" xfId="66" xr:uid="{00000000-0005-0000-0000-000041000000}"/>
    <cellStyle name="Заголовок 2 2" xfId="67" xr:uid="{00000000-0005-0000-0000-000042000000}"/>
    <cellStyle name="Заголовок 2 2 2" xfId="68" xr:uid="{00000000-0005-0000-0000-000043000000}"/>
    <cellStyle name="Заголовок 3 2" xfId="69" xr:uid="{00000000-0005-0000-0000-000044000000}"/>
    <cellStyle name="Заголовок 3 2 2" xfId="70" xr:uid="{00000000-0005-0000-0000-000045000000}"/>
    <cellStyle name="Заголовок 4 2" xfId="71" xr:uid="{00000000-0005-0000-0000-000046000000}"/>
    <cellStyle name="Заголовок 4 2 2" xfId="72" xr:uid="{00000000-0005-0000-0000-000047000000}"/>
    <cellStyle name="Итог 2" xfId="73" xr:uid="{00000000-0005-0000-0000-000048000000}"/>
    <cellStyle name="Итог 2 2" xfId="74" xr:uid="{00000000-0005-0000-0000-000049000000}"/>
    <cellStyle name="Итог 2 3" xfId="75" xr:uid="{00000000-0005-0000-0000-00004A000000}"/>
    <cellStyle name="Итог 2 4" xfId="76" xr:uid="{00000000-0005-0000-0000-00004B000000}"/>
    <cellStyle name="Итог 2 5" xfId="150" xr:uid="{00000000-0005-0000-0000-000021000000}"/>
    <cellStyle name="Контрольная ячейка 2" xfId="77" xr:uid="{00000000-0005-0000-0000-00004C000000}"/>
    <cellStyle name="Контрольная ячейка 2 2" xfId="78" xr:uid="{00000000-0005-0000-0000-00004D000000}"/>
    <cellStyle name="Название 2" xfId="79" xr:uid="{00000000-0005-0000-0000-00004E000000}"/>
    <cellStyle name="Название 2 2" xfId="80" xr:uid="{00000000-0005-0000-0000-00004F000000}"/>
    <cellStyle name="Нейтральный 2" xfId="81" xr:uid="{00000000-0005-0000-0000-000050000000}"/>
    <cellStyle name="Нейтральный 2 2" xfId="82" xr:uid="{00000000-0005-0000-0000-000051000000}"/>
    <cellStyle name="Обычный" xfId="0" builtinId="0"/>
    <cellStyle name="Обычный 12 2" xfId="83" xr:uid="{00000000-0005-0000-0000-000053000000}"/>
    <cellStyle name="Обычный 2" xfId="84" xr:uid="{00000000-0005-0000-0000-000054000000}"/>
    <cellStyle name="Обычный 2 2" xfId="85" xr:uid="{00000000-0005-0000-0000-000055000000}"/>
    <cellStyle name="Обычный 2 2 2" xfId="86" xr:uid="{00000000-0005-0000-0000-000056000000}"/>
    <cellStyle name="Обычный 2 3" xfId="87" xr:uid="{00000000-0005-0000-0000-000057000000}"/>
    <cellStyle name="Обычный 3" xfId="88" xr:uid="{00000000-0005-0000-0000-000058000000}"/>
    <cellStyle name="Обычный 3 2" xfId="89" xr:uid="{00000000-0005-0000-0000-000059000000}"/>
    <cellStyle name="Обычный 3 2 2 2" xfId="90" xr:uid="{00000000-0005-0000-0000-00005A000000}"/>
    <cellStyle name="Обычный 3 21" xfId="91" xr:uid="{00000000-0005-0000-0000-00005B000000}"/>
    <cellStyle name="Обычный 4" xfId="92" xr:uid="{00000000-0005-0000-0000-00005C000000}"/>
    <cellStyle name="Обычный 4 2" xfId="93" xr:uid="{00000000-0005-0000-0000-00005D000000}"/>
    <cellStyle name="Обычный 4 3" xfId="94" xr:uid="{00000000-0005-0000-0000-00005E000000}"/>
    <cellStyle name="Обычный 5" xfId="95" xr:uid="{00000000-0005-0000-0000-00005F000000}"/>
    <cellStyle name="Обычный 5 2" xfId="96" xr:uid="{00000000-0005-0000-0000-000060000000}"/>
    <cellStyle name="Обычный 6" xfId="97" xr:uid="{00000000-0005-0000-0000-000061000000}"/>
    <cellStyle name="Обычный 6 2" xfId="98" xr:uid="{00000000-0005-0000-0000-000062000000}"/>
    <cellStyle name="Обычный 6 2 2" xfId="99" xr:uid="{00000000-0005-0000-0000-000063000000}"/>
    <cellStyle name="Обычный 6 2 2 2" xfId="153" xr:uid="{00000000-0005-0000-0000-000033000000}"/>
    <cellStyle name="Обычный 6 2 3" xfId="100" xr:uid="{00000000-0005-0000-0000-000064000000}"/>
    <cellStyle name="Обычный 6 2 3 2" xfId="154" xr:uid="{00000000-0005-0000-0000-000034000000}"/>
    <cellStyle name="Обычный 6 2 4" xfId="152" xr:uid="{00000000-0005-0000-0000-000032000000}"/>
    <cellStyle name="Обычный 6 3" xfId="151" xr:uid="{00000000-0005-0000-0000-000031000000}"/>
    <cellStyle name="Обычный 7" xfId="101" xr:uid="{00000000-0005-0000-0000-000065000000}"/>
    <cellStyle name="Обычный 7 2" xfId="102" xr:uid="{00000000-0005-0000-0000-000066000000}"/>
    <cellStyle name="Обычный 7 2 2" xfId="156" xr:uid="{00000000-0005-0000-0000-000036000000}"/>
    <cellStyle name="Обычный 7 3" xfId="155" xr:uid="{00000000-0005-0000-0000-000035000000}"/>
    <cellStyle name="Обычный 8" xfId="103" xr:uid="{00000000-0005-0000-0000-000067000000}"/>
    <cellStyle name="Обычный_Форматы по компаниям от 12.03" xfId="104" xr:uid="{00000000-0005-0000-0000-000068000000}"/>
    <cellStyle name="Обычный_Форматы по компаниям_last" xfId="105" xr:uid="{00000000-0005-0000-0000-000069000000}"/>
    <cellStyle name="Плохой 2" xfId="106" xr:uid="{00000000-0005-0000-0000-00006A000000}"/>
    <cellStyle name="Плохой 2 2" xfId="107" xr:uid="{00000000-0005-0000-0000-00006B000000}"/>
    <cellStyle name="Пояснение 2" xfId="108" xr:uid="{00000000-0005-0000-0000-00006C000000}"/>
    <cellStyle name="Пояснение 2 2" xfId="109" xr:uid="{00000000-0005-0000-0000-00006D000000}"/>
    <cellStyle name="Примечание 2" xfId="110" xr:uid="{00000000-0005-0000-0000-00006E000000}"/>
    <cellStyle name="Примечание 2 2" xfId="111" xr:uid="{00000000-0005-0000-0000-00006F000000}"/>
    <cellStyle name="Примечание 2 3" xfId="112" xr:uid="{00000000-0005-0000-0000-000070000000}"/>
    <cellStyle name="Примечание 2 4" xfId="113" xr:uid="{00000000-0005-0000-0000-000071000000}"/>
    <cellStyle name="Примечание 2 5" xfId="157" xr:uid="{00000000-0005-0000-0000-00003C000000}"/>
    <cellStyle name="Процентный 2" xfId="114" xr:uid="{00000000-0005-0000-0000-000072000000}"/>
    <cellStyle name="Процентный 2 2" xfId="115" xr:uid="{00000000-0005-0000-0000-000073000000}"/>
    <cellStyle name="Процентный 3" xfId="116" xr:uid="{00000000-0005-0000-0000-000074000000}"/>
    <cellStyle name="Процентный 3 2" xfId="117" xr:uid="{00000000-0005-0000-0000-000075000000}"/>
    <cellStyle name="Процентный 4" xfId="118" xr:uid="{00000000-0005-0000-0000-000076000000}"/>
    <cellStyle name="Процентный 4 2" xfId="119" xr:uid="{00000000-0005-0000-0000-000077000000}"/>
    <cellStyle name="Связанная ячейка 2" xfId="120" xr:uid="{00000000-0005-0000-0000-000078000000}"/>
    <cellStyle name="Связанная ячейка 2 2" xfId="121" xr:uid="{00000000-0005-0000-0000-000079000000}"/>
    <cellStyle name="Стиль 1" xfId="122" xr:uid="{00000000-0005-0000-0000-00007A000000}"/>
    <cellStyle name="Текст предупреждения 2" xfId="123" xr:uid="{00000000-0005-0000-0000-00007B000000}"/>
    <cellStyle name="Текст предупреждения 2 2" xfId="124" xr:uid="{00000000-0005-0000-0000-00007C000000}"/>
    <cellStyle name="Финансовый 2" xfId="125" xr:uid="{00000000-0005-0000-0000-00007D000000}"/>
    <cellStyle name="Финансовый 2 2" xfId="126" xr:uid="{00000000-0005-0000-0000-00007E000000}"/>
    <cellStyle name="Финансовый 2 2 2" xfId="127" xr:uid="{00000000-0005-0000-0000-00007F000000}"/>
    <cellStyle name="Финансовый 2 2 2 2 2" xfId="128" xr:uid="{00000000-0005-0000-0000-000080000000}"/>
    <cellStyle name="Финансовый 2 2 2 2 2 2" xfId="129" xr:uid="{00000000-0005-0000-0000-000081000000}"/>
    <cellStyle name="Финансовый 2 2 3" xfId="159" xr:uid="{00000000-0005-0000-0000-000044000000}"/>
    <cellStyle name="Финансовый 2 3" xfId="130" xr:uid="{00000000-0005-0000-0000-000082000000}"/>
    <cellStyle name="Финансовый 2 4" xfId="158" xr:uid="{00000000-0005-0000-0000-000043000000}"/>
    <cellStyle name="Финансовый 3" xfId="131" xr:uid="{00000000-0005-0000-0000-000083000000}"/>
    <cellStyle name="Финансовый 3 2" xfId="132" xr:uid="{00000000-0005-0000-0000-000084000000}"/>
    <cellStyle name="Финансовый 3 3" xfId="160" xr:uid="{00000000-0005-0000-0000-000046000000}"/>
    <cellStyle name="Хороший 2" xfId="133" xr:uid="{00000000-0005-0000-0000-000085000000}"/>
    <cellStyle name="Хороший 2 2" xfId="134" xr:uid="{00000000-0005-0000-0000-000086000000}"/>
  </cellStyles>
  <dxfs count="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404199999999999"/>
          <c:h val="0.774125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1946205.8286771046</c:v>
                </c:pt>
                <c:pt idx="1">
                  <c:v>-2145690.3752708533</c:v>
                </c:pt>
                <c:pt idx="2">
                  <c:v>13131.418420470771</c:v>
                </c:pt>
                <c:pt idx="3">
                  <c:v>11548.164999094901</c:v>
                </c:pt>
                <c:pt idx="4">
                  <c:v>10155.804238057253</c:v>
                </c:pt>
                <c:pt idx="5">
                  <c:v>8931.320233978764</c:v>
                </c:pt>
                <c:pt idx="6">
                  <c:v>-26300.892190968538</c:v>
                </c:pt>
                <c:pt idx="7">
                  <c:v>6907.4594213132932</c:v>
                </c:pt>
                <c:pt idx="8">
                  <c:v>6074.6279318558536</c:v>
                </c:pt>
                <c:pt idx="9">
                  <c:v>5342.2108274169868</c:v>
                </c:pt>
                <c:pt idx="10">
                  <c:v>4698.1011585761898</c:v>
                </c:pt>
              </c:numCache>
            </c:numRef>
          </c:val>
          <c:smooth val="0"/>
          <c:extLst>
            <c:ext xmlns:c16="http://schemas.microsoft.com/office/drawing/2014/chart" uri="{C3380CC4-5D6E-409C-BE32-E72D297353CC}">
              <c16:uniqueId val="{00000000-034D-45F5-B170-7BF9774B32C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1946205.8286771046</c:v>
                </c:pt>
                <c:pt idx="1">
                  <c:v>-199484.54659374873</c:v>
                </c:pt>
                <c:pt idx="2">
                  <c:v>-186353.12817327795</c:v>
                </c:pt>
                <c:pt idx="3">
                  <c:v>-174804.96317418304</c:v>
                </c:pt>
                <c:pt idx="4">
                  <c:v>-164649.15893612578</c:v>
                </c:pt>
                <c:pt idx="5">
                  <c:v>-155717.83870214701</c:v>
                </c:pt>
                <c:pt idx="6">
                  <c:v>-182018.73089311554</c:v>
                </c:pt>
                <c:pt idx="7">
                  <c:v>-175111.27147180226</c:v>
                </c:pt>
                <c:pt idx="8">
                  <c:v>-169036.64353994641</c:v>
                </c:pt>
                <c:pt idx="9">
                  <c:v>-163694.43271252944</c:v>
                </c:pt>
                <c:pt idx="10">
                  <c:v>-158996.33155395323</c:v>
                </c:pt>
              </c:numCache>
            </c:numRef>
          </c:val>
          <c:smooth val="0"/>
          <c:extLst>
            <c:ext xmlns:c16="http://schemas.microsoft.com/office/drawing/2014/chart" uri="{C3380CC4-5D6E-409C-BE32-E72D297353CC}">
              <c16:uniqueId val="{00000001-034D-45F5-B170-7BF9774B32CE}"/>
            </c:ext>
          </c:extLst>
        </c:ser>
        <c:dLbls>
          <c:showLegendKey val="0"/>
          <c:showVal val="0"/>
          <c:showCatName val="0"/>
          <c:showSerName val="0"/>
          <c:showPercent val="0"/>
          <c:showBubbleSize val="0"/>
        </c:dLbls>
        <c:smooth val="0"/>
        <c:axId val="-507009088"/>
        <c:axId val="-507012352"/>
      </c:lineChart>
      <c:catAx>
        <c:axId val="-5070090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7012352"/>
        <c:crosses val="autoZero"/>
        <c:auto val="1"/>
        <c:lblAlgn val="ctr"/>
        <c:lblOffset val="100"/>
        <c:noMultiLvlLbl val="0"/>
      </c:catAx>
      <c:valAx>
        <c:axId val="-5070123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700908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3" t="s">
        <v>634</v>
      </c>
      <c r="B5" s="323"/>
      <c r="C5" s="323"/>
      <c r="D5" s="8"/>
      <c r="E5" s="8"/>
      <c r="F5" s="8"/>
      <c r="G5" s="8"/>
      <c r="H5" s="8"/>
      <c r="I5" s="8"/>
      <c r="J5" s="8"/>
    </row>
    <row r="6" spans="1:22" s="2" customFormat="1" ht="18.75" x14ac:dyDescent="0.3">
      <c r="A6" s="6"/>
      <c r="H6" s="5"/>
    </row>
    <row r="7" spans="1:22" s="2" customFormat="1" ht="18.75" x14ac:dyDescent="0.2">
      <c r="A7" s="324" t="s">
        <v>3</v>
      </c>
      <c r="B7" s="324"/>
      <c r="C7" s="32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5" t="s">
        <v>4</v>
      </c>
      <c r="B9" s="325"/>
      <c r="C9" s="325"/>
      <c r="D9" s="11"/>
      <c r="E9" s="11"/>
      <c r="F9" s="11"/>
      <c r="G9" s="11"/>
      <c r="H9" s="11"/>
      <c r="I9" s="10"/>
      <c r="J9" s="10"/>
      <c r="K9" s="10"/>
      <c r="L9" s="10"/>
      <c r="M9" s="10"/>
      <c r="N9" s="10"/>
      <c r="O9" s="10"/>
      <c r="P9" s="10"/>
      <c r="Q9" s="10"/>
      <c r="R9" s="10"/>
      <c r="S9" s="10"/>
      <c r="T9" s="10"/>
      <c r="U9" s="10"/>
      <c r="V9" s="10"/>
    </row>
    <row r="10" spans="1:22" s="2" customFormat="1" ht="18.75" x14ac:dyDescent="0.2">
      <c r="A10" s="326" t="s">
        <v>5</v>
      </c>
      <c r="B10" s="326"/>
      <c r="C10" s="32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4" t="s">
        <v>6</v>
      </c>
      <c r="B12" s="324"/>
      <c r="C12" s="32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6" t="s">
        <v>7</v>
      </c>
      <c r="B13" s="326"/>
      <c r="C13" s="32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330" t="s">
        <v>8</v>
      </c>
      <c r="B15" s="330"/>
      <c r="C15" s="33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6" t="s">
        <v>9</v>
      </c>
      <c r="B16" s="326"/>
      <c r="C16" s="32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31" t="s">
        <v>10</v>
      </c>
      <c r="B18" s="332"/>
      <c r="C18" s="33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27"/>
      <c r="B24" s="328"/>
      <c r="C24" s="329"/>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27"/>
      <c r="B39" s="328"/>
      <c r="C39" s="329"/>
    </row>
    <row r="40" spans="1:18" ht="63" x14ac:dyDescent="0.25">
      <c r="A40" s="20" t="s">
        <v>55</v>
      </c>
      <c r="B40" s="22" t="s">
        <v>56</v>
      </c>
      <c r="C40" s="17" t="str">
        <f>CONCATENATE("L10з_лэп=",('3.2 паспорт Техсостояние ЛЭП'!R26)," км")</f>
        <v>L10з_лэп=0,332 км</v>
      </c>
    </row>
    <row r="41" spans="1:18" ht="105.75" customHeight="1" x14ac:dyDescent="0.25">
      <c r="A41" s="20" t="s">
        <v>57</v>
      </c>
      <c r="B41" s="22" t="s">
        <v>58</v>
      </c>
      <c r="C41" s="25" t="s">
        <v>59</v>
      </c>
    </row>
    <row r="42" spans="1:18" ht="83.25" customHeight="1" x14ac:dyDescent="0.25">
      <c r="A42" s="20" t="s">
        <v>60</v>
      </c>
      <c r="B42" s="22" t="s">
        <v>61</v>
      </c>
      <c r="C42" s="25" t="s">
        <v>59</v>
      </c>
    </row>
    <row r="43" spans="1:18" ht="186" customHeight="1" x14ac:dyDescent="0.25">
      <c r="A43" s="20" t="s">
        <v>62</v>
      </c>
      <c r="B43" s="22" t="s">
        <v>63</v>
      </c>
      <c r="C43" s="25" t="s">
        <v>22</v>
      </c>
    </row>
    <row r="44" spans="1:18" ht="111" customHeight="1" x14ac:dyDescent="0.25">
      <c r="A44" s="20" t="s">
        <v>64</v>
      </c>
      <c r="B44" s="22" t="s">
        <v>65</v>
      </c>
      <c r="C44" s="25" t="s">
        <v>22</v>
      </c>
    </row>
    <row r="45" spans="1:18" ht="89.25" customHeight="1" x14ac:dyDescent="0.25">
      <c r="A45" s="20" t="s">
        <v>66</v>
      </c>
      <c r="B45" s="22" t="s">
        <v>67</v>
      </c>
      <c r="C45" s="25" t="s">
        <v>22</v>
      </c>
    </row>
    <row r="46" spans="1:18" ht="101.25" customHeight="1" x14ac:dyDescent="0.25">
      <c r="A46" s="20" t="s">
        <v>68</v>
      </c>
      <c r="B46" s="22" t="s">
        <v>69</v>
      </c>
      <c r="C46" s="25" t="s">
        <v>22</v>
      </c>
    </row>
    <row r="47" spans="1:18" ht="18.75" customHeight="1" x14ac:dyDescent="0.25">
      <c r="A47" s="327"/>
      <c r="B47" s="328"/>
      <c r="C47" s="329"/>
    </row>
    <row r="48" spans="1:18" ht="75.75" customHeight="1" x14ac:dyDescent="0.25">
      <c r="A48" s="20" t="s">
        <v>70</v>
      </c>
      <c r="B48" s="22" t="s">
        <v>71</v>
      </c>
      <c r="C48" s="17" t="str">
        <f>CONCATENATE(ROUND('6.2. Паспорт фин осв ввод'!AC24,2)," млн.руб.")</f>
        <v>2,62 млн.руб.</v>
      </c>
    </row>
    <row r="49" spans="1:3" ht="71.25" customHeight="1" x14ac:dyDescent="0.25">
      <c r="A49" s="20" t="s">
        <v>72</v>
      </c>
      <c r="B49" s="22" t="s">
        <v>73</v>
      </c>
      <c r="C49" s="17" t="str">
        <f>CONCATENATE(ROUND('6.2. Паспорт фин осв ввод'!AC30,2)," млн.руб.")</f>
        <v>2,6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5">
    <dataValidation type="list" allowBlank="1" showInputMessage="1" showErrorMessage="1" sqref="C22" xr:uid="{0015000C-006A-47E2-AB7E-00B400E700A6}">
      <formula1>список</formula1>
    </dataValidation>
    <dataValidation type="list" allowBlank="1" showInputMessage="1" showErrorMessage="1" sqref="C27" xr:uid="{0092000C-0024-4B72-88CA-00AF009A008C}">
      <formula1>список2</formula1>
    </dataValidation>
    <dataValidation type="list" allowBlank="1" showInputMessage="1" showErrorMessage="1" sqref="C36:C38 C28:C32" xr:uid="{00D00071-00E1-44FC-AA97-00670050000C}">
      <formula1>список6</formula1>
    </dataValidation>
    <dataValidation type="list" allowBlank="1" showInputMessage="1" showErrorMessage="1" sqref="C33:C34" xr:uid="{00AE001B-00E7-4707-A26D-009A00F000FD}">
      <formula1>список7</formula1>
    </dataValidation>
    <dataValidation type="list" allowBlank="1" showInputMessage="1" showErrorMessage="1" sqref="C35" xr:uid="{00C600C6-00FF-473A-A46D-00F300D000CE}">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2" customFormat="1" ht="15.75" x14ac:dyDescent="0.2">
      <c r="A5" s="6"/>
    </row>
    <row r="6" spans="1:28" s="2" customFormat="1" ht="18.75" x14ac:dyDescent="0.2">
      <c r="A6" s="324" t="s">
        <v>3</v>
      </c>
      <c r="B6" s="324"/>
      <c r="C6" s="324"/>
      <c r="D6" s="324"/>
      <c r="E6" s="324"/>
      <c r="F6" s="324"/>
      <c r="G6" s="324"/>
      <c r="H6" s="324"/>
      <c r="I6" s="324"/>
      <c r="J6" s="324"/>
      <c r="K6" s="324"/>
      <c r="L6" s="324"/>
      <c r="M6" s="324"/>
      <c r="N6" s="324"/>
      <c r="O6" s="324"/>
      <c r="P6" s="324"/>
      <c r="Q6" s="324"/>
      <c r="R6" s="324"/>
      <c r="S6" s="324"/>
      <c r="T6" s="10"/>
      <c r="U6" s="10"/>
      <c r="V6" s="10"/>
      <c r="W6" s="10"/>
      <c r="X6" s="10"/>
      <c r="Y6" s="10"/>
      <c r="Z6" s="10"/>
      <c r="AA6" s="10"/>
      <c r="AB6" s="10"/>
    </row>
    <row r="7" spans="1:28" s="2" customFormat="1" ht="18.75" x14ac:dyDescent="0.2">
      <c r="A7" s="324"/>
      <c r="B7" s="324"/>
      <c r="C7" s="324"/>
      <c r="D7" s="324"/>
      <c r="E7" s="324"/>
      <c r="F7" s="324"/>
      <c r="G7" s="324"/>
      <c r="H7" s="324"/>
      <c r="I7" s="324"/>
      <c r="J7" s="324"/>
      <c r="K7" s="324"/>
      <c r="L7" s="324"/>
      <c r="M7" s="324"/>
      <c r="N7" s="324"/>
      <c r="O7" s="324"/>
      <c r="P7" s="324"/>
      <c r="Q7" s="324"/>
      <c r="R7" s="324"/>
      <c r="S7" s="324"/>
      <c r="T7" s="10"/>
      <c r="U7" s="10"/>
      <c r="V7" s="10"/>
      <c r="W7" s="10"/>
      <c r="X7" s="10"/>
      <c r="Y7" s="10"/>
      <c r="Z7" s="10"/>
      <c r="AA7" s="10"/>
      <c r="AB7" s="10"/>
    </row>
    <row r="8" spans="1:28" s="2" customFormat="1" ht="18.75" x14ac:dyDescent="0.2">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10"/>
      <c r="U8" s="10"/>
      <c r="V8" s="10"/>
      <c r="W8" s="10"/>
      <c r="X8" s="10"/>
      <c r="Y8" s="10"/>
      <c r="Z8" s="10"/>
      <c r="AA8" s="10"/>
      <c r="AB8" s="10"/>
    </row>
    <row r="9" spans="1:28" s="2" customFormat="1" ht="18.75" x14ac:dyDescent="0.2">
      <c r="A9" s="326" t="s">
        <v>5</v>
      </c>
      <c r="B9" s="326"/>
      <c r="C9" s="326"/>
      <c r="D9" s="326"/>
      <c r="E9" s="326"/>
      <c r="F9" s="326"/>
      <c r="G9" s="326"/>
      <c r="H9" s="326"/>
      <c r="I9" s="326"/>
      <c r="J9" s="326"/>
      <c r="K9" s="326"/>
      <c r="L9" s="326"/>
      <c r="M9" s="326"/>
      <c r="N9" s="326"/>
      <c r="O9" s="326"/>
      <c r="P9" s="326"/>
      <c r="Q9" s="326"/>
      <c r="R9" s="326"/>
      <c r="S9" s="326"/>
      <c r="T9" s="10"/>
      <c r="U9" s="10"/>
      <c r="V9" s="10"/>
      <c r="W9" s="10"/>
      <c r="X9" s="10"/>
      <c r="Y9" s="10"/>
      <c r="Z9" s="10"/>
      <c r="AA9" s="10"/>
      <c r="AB9" s="10"/>
    </row>
    <row r="10" spans="1:28" s="2" customFormat="1" ht="18.75" x14ac:dyDescent="0.2">
      <c r="A10" s="324"/>
      <c r="B10" s="324"/>
      <c r="C10" s="324"/>
      <c r="D10" s="324"/>
      <c r="E10" s="324"/>
      <c r="F10" s="324"/>
      <c r="G10" s="324"/>
      <c r="H10" s="324"/>
      <c r="I10" s="324"/>
      <c r="J10" s="324"/>
      <c r="K10" s="324"/>
      <c r="L10" s="324"/>
      <c r="M10" s="324"/>
      <c r="N10" s="324"/>
      <c r="O10" s="324"/>
      <c r="P10" s="324"/>
      <c r="Q10" s="324"/>
      <c r="R10" s="324"/>
      <c r="S10" s="324"/>
      <c r="T10" s="10"/>
      <c r="U10" s="10"/>
      <c r="V10" s="10"/>
      <c r="W10" s="10"/>
      <c r="X10" s="10"/>
      <c r="Y10" s="10"/>
      <c r="Z10" s="10"/>
      <c r="AA10" s="10"/>
      <c r="AB10" s="10"/>
    </row>
    <row r="11" spans="1:28" s="2" customFormat="1" ht="18.75" x14ac:dyDescent="0.2">
      <c r="A11" s="333" t="str">
        <f>'1. паспорт местоположение'!A12:C12</f>
        <v>P_22-0249</v>
      </c>
      <c r="B11" s="333"/>
      <c r="C11" s="333"/>
      <c r="D11" s="333"/>
      <c r="E11" s="333"/>
      <c r="F11" s="333"/>
      <c r="G11" s="333"/>
      <c r="H11" s="333"/>
      <c r="I11" s="333"/>
      <c r="J11" s="333"/>
      <c r="K11" s="333"/>
      <c r="L11" s="333"/>
      <c r="M11" s="333"/>
      <c r="N11" s="333"/>
      <c r="O11" s="333"/>
      <c r="P11" s="333"/>
      <c r="Q11" s="333"/>
      <c r="R11" s="333"/>
      <c r="S11" s="333"/>
      <c r="T11" s="10"/>
      <c r="U11" s="10"/>
      <c r="V11" s="10"/>
      <c r="W11" s="10"/>
      <c r="X11" s="10"/>
      <c r="Y11" s="10"/>
      <c r="Z11" s="10"/>
      <c r="AA11" s="10"/>
      <c r="AB11" s="10"/>
    </row>
    <row r="12" spans="1:28" s="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0"/>
      <c r="U12" s="10"/>
      <c r="V12" s="10"/>
      <c r="W12" s="10"/>
      <c r="X12" s="10"/>
      <c r="Y12" s="10"/>
      <c r="Z12" s="10"/>
      <c r="AA12" s="10"/>
      <c r="AB12" s="10"/>
    </row>
    <row r="13" spans="1:28" s="2"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4"/>
      <c r="U13" s="14"/>
      <c r="V13" s="14"/>
      <c r="W13" s="14"/>
      <c r="X13" s="14"/>
      <c r="Y13" s="14"/>
      <c r="Z13" s="14"/>
      <c r="AA13" s="14"/>
      <c r="AB13" s="14"/>
    </row>
    <row r="14" spans="1:28" s="15" customFormat="1" ht="12" x14ac:dyDescent="0.2">
      <c r="A14" s="333" t="str">
        <f>'1. паспорт местоположение'!A9:C9</f>
        <v>Акционерное общество "Россети Янтарь" ДЗО  ПАО "Россети"</v>
      </c>
      <c r="B14" s="333"/>
      <c r="C14" s="333"/>
      <c r="D14" s="333"/>
      <c r="E14" s="333"/>
      <c r="F14" s="333"/>
      <c r="G14" s="333"/>
      <c r="H14" s="333"/>
      <c r="I14" s="333"/>
      <c r="J14" s="333"/>
      <c r="K14" s="333"/>
      <c r="L14" s="333"/>
      <c r="M14" s="333"/>
      <c r="N14" s="333"/>
      <c r="O14" s="333"/>
      <c r="P14" s="333"/>
      <c r="Q14" s="333"/>
      <c r="R14" s="333"/>
      <c r="S14" s="333"/>
      <c r="T14" s="11"/>
      <c r="U14" s="11"/>
      <c r="V14" s="11"/>
      <c r="W14" s="11"/>
      <c r="X14" s="11"/>
      <c r="Y14" s="11"/>
      <c r="Z14" s="11"/>
      <c r="AA14" s="11"/>
      <c r="AB14" s="11"/>
    </row>
    <row r="15" spans="1:28" s="15" customFormat="1" ht="15" customHeight="1" x14ac:dyDescent="0.2">
      <c r="A15" s="335" t="str">
        <f>'1. паспорт местоположение'!A15:C15</f>
        <v>Вынос (переустройство) КЛ-10 кВ РП-XXV - ТП-890 "Б" (инв.542879514)  Калининградский ГО</v>
      </c>
      <c r="B15" s="326"/>
      <c r="C15" s="326"/>
      <c r="D15" s="326"/>
      <c r="E15" s="326"/>
      <c r="F15" s="326"/>
      <c r="G15" s="326"/>
      <c r="H15" s="326"/>
      <c r="I15" s="326"/>
      <c r="J15" s="326"/>
      <c r="K15" s="326"/>
      <c r="L15" s="326"/>
      <c r="M15" s="326"/>
      <c r="N15" s="326"/>
      <c r="O15" s="326"/>
      <c r="P15" s="326"/>
      <c r="Q15" s="326"/>
      <c r="R15" s="326"/>
      <c r="S15" s="326"/>
      <c r="T15" s="13"/>
      <c r="U15" s="13"/>
      <c r="V15" s="13"/>
      <c r="W15" s="13"/>
      <c r="X15" s="13"/>
      <c r="Y15" s="13"/>
      <c r="Z15" s="13"/>
      <c r="AA15" s="13"/>
      <c r="AB15" s="13"/>
    </row>
    <row r="16" spans="1:28" s="15"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4"/>
      <c r="U16" s="14"/>
      <c r="V16" s="14"/>
      <c r="W16" s="14"/>
      <c r="X16" s="14"/>
      <c r="Y16" s="14"/>
    </row>
    <row r="17" spans="1:28" s="15" customFormat="1" ht="45.75" customHeight="1" x14ac:dyDescent="0.2">
      <c r="A17" s="331" t="s">
        <v>74</v>
      </c>
      <c r="B17" s="331"/>
      <c r="C17" s="331"/>
      <c r="D17" s="331"/>
      <c r="E17" s="331"/>
      <c r="F17" s="331"/>
      <c r="G17" s="331"/>
      <c r="H17" s="331"/>
      <c r="I17" s="331"/>
      <c r="J17" s="331"/>
      <c r="K17" s="331"/>
      <c r="L17" s="331"/>
      <c r="M17" s="331"/>
      <c r="N17" s="331"/>
      <c r="O17" s="331"/>
      <c r="P17" s="331"/>
      <c r="Q17" s="331"/>
      <c r="R17" s="331"/>
      <c r="S17" s="331"/>
      <c r="T17" s="16"/>
      <c r="U17" s="16"/>
      <c r="V17" s="16"/>
      <c r="W17" s="16"/>
      <c r="X17" s="16"/>
      <c r="Y17" s="16"/>
      <c r="Z17" s="16"/>
      <c r="AA17" s="16"/>
      <c r="AB17" s="16"/>
    </row>
    <row r="18" spans="1:28" s="15"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4"/>
      <c r="U18" s="14"/>
      <c r="V18" s="14"/>
      <c r="W18" s="14"/>
      <c r="X18" s="14"/>
      <c r="Y18" s="14"/>
    </row>
    <row r="19" spans="1:28" s="15" customFormat="1" ht="54" customHeight="1" x14ac:dyDescent="0.2">
      <c r="A19" s="337" t="s">
        <v>11</v>
      </c>
      <c r="B19" s="337" t="s">
        <v>75</v>
      </c>
      <c r="C19" s="338" t="s">
        <v>76</v>
      </c>
      <c r="D19" s="337" t="s">
        <v>77</v>
      </c>
      <c r="E19" s="337" t="s">
        <v>78</v>
      </c>
      <c r="F19" s="337" t="s">
        <v>79</v>
      </c>
      <c r="G19" s="337" t="s">
        <v>80</v>
      </c>
      <c r="H19" s="337" t="s">
        <v>81</v>
      </c>
      <c r="I19" s="337" t="s">
        <v>82</v>
      </c>
      <c r="J19" s="337" t="s">
        <v>83</v>
      </c>
      <c r="K19" s="337" t="s">
        <v>84</v>
      </c>
      <c r="L19" s="337" t="s">
        <v>85</v>
      </c>
      <c r="M19" s="337" t="s">
        <v>86</v>
      </c>
      <c r="N19" s="337" t="s">
        <v>87</v>
      </c>
      <c r="O19" s="337" t="s">
        <v>88</v>
      </c>
      <c r="P19" s="337" t="s">
        <v>89</v>
      </c>
      <c r="Q19" s="337" t="s">
        <v>90</v>
      </c>
      <c r="R19" s="337"/>
      <c r="S19" s="340" t="s">
        <v>91</v>
      </c>
      <c r="T19" s="14"/>
      <c r="U19" s="14"/>
      <c r="V19" s="14"/>
      <c r="W19" s="14"/>
      <c r="X19" s="14"/>
      <c r="Y19" s="14"/>
    </row>
    <row r="20" spans="1:28" s="15" customFormat="1" ht="180.75" customHeight="1" x14ac:dyDescent="0.2">
      <c r="A20" s="337"/>
      <c r="B20" s="337"/>
      <c r="C20" s="339"/>
      <c r="D20" s="337"/>
      <c r="E20" s="337"/>
      <c r="F20" s="337"/>
      <c r="G20" s="337"/>
      <c r="H20" s="337"/>
      <c r="I20" s="337"/>
      <c r="J20" s="337"/>
      <c r="K20" s="337"/>
      <c r="L20" s="337"/>
      <c r="M20" s="337"/>
      <c r="N20" s="337"/>
      <c r="O20" s="337"/>
      <c r="P20" s="337"/>
      <c r="Q20" s="26" t="s">
        <v>92</v>
      </c>
      <c r="R20" s="27" t="s">
        <v>93</v>
      </c>
      <c r="S20" s="340"/>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15.75" x14ac:dyDescent="0.25">
      <c r="A22" s="19"/>
      <c r="B22" s="29"/>
      <c r="C22" s="29"/>
      <c r="D22" s="29"/>
      <c r="E22" s="29"/>
      <c r="F22" s="29"/>
      <c r="G22" s="29"/>
      <c r="H22" s="30"/>
      <c r="I22" s="29"/>
      <c r="J22" s="30"/>
      <c r="K22" s="29"/>
      <c r="L22" s="31"/>
      <c r="M22" s="29"/>
      <c r="N22" s="29"/>
      <c r="O22" s="29"/>
      <c r="P22" s="29"/>
      <c r="Q22" s="32"/>
      <c r="R22" s="19"/>
      <c r="S22" s="33"/>
    </row>
    <row r="23" spans="1:28" s="12" customFormat="1" ht="15.75" x14ac:dyDescent="0.25">
      <c r="A23" s="19"/>
      <c r="B23" s="29"/>
      <c r="C23" s="29"/>
      <c r="D23" s="29"/>
      <c r="E23" s="29"/>
      <c r="F23" s="29"/>
      <c r="G23" s="29"/>
      <c r="H23" s="30"/>
      <c r="I23" s="29"/>
      <c r="J23" s="30"/>
      <c r="K23" s="29"/>
      <c r="L23" s="31"/>
      <c r="M23" s="29"/>
      <c r="N23" s="29"/>
      <c r="O23" s="29"/>
      <c r="P23" s="29"/>
      <c r="Q23" s="32"/>
      <c r="R23" s="19"/>
      <c r="S23" s="33"/>
    </row>
    <row r="24" spans="1:28" ht="20.25" customHeight="1" x14ac:dyDescent="0.25">
      <c r="A24" s="34"/>
      <c r="B24" s="28" t="s">
        <v>94</v>
      </c>
      <c r="C24" s="28"/>
      <c r="D24" s="28"/>
      <c r="E24" s="34" t="s">
        <v>95</v>
      </c>
      <c r="F24" s="34" t="s">
        <v>95</v>
      </c>
      <c r="G24" s="34" t="s">
        <v>95</v>
      </c>
      <c r="H24" s="35">
        <f>SUM(H22:H23)</f>
        <v>0</v>
      </c>
      <c r="I24" s="35">
        <f t="shared" ref="I24:J24" si="0">SUM(I22:I23)</f>
        <v>0</v>
      </c>
      <c r="J24" s="35">
        <f t="shared" si="0"/>
        <v>0</v>
      </c>
      <c r="K24" s="34"/>
      <c r="L24" s="34"/>
      <c r="M24" s="34"/>
      <c r="N24" s="34"/>
      <c r="O24" s="34"/>
      <c r="P24" s="34"/>
      <c r="Q24" s="36"/>
      <c r="R24" s="25"/>
      <c r="S24" s="35">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workbookViewId="0">
      <selection activeCell="A25" sqref="A25:XFD26"/>
    </sheetView>
  </sheetViews>
  <sheetFormatPr defaultColWidth="10.7109375" defaultRowHeight="15.75" x14ac:dyDescent="0.25"/>
  <cols>
    <col min="1" max="1" width="9.5703125" style="37" customWidth="1"/>
    <col min="2" max="2" width="23.85546875" style="37" customWidth="1"/>
    <col min="3" max="3" width="25.7109375" style="37" customWidth="1"/>
    <col min="4" max="4" width="17.14062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6"/>
    </row>
    <row r="8" spans="1:20" s="2" customFormat="1" ht="18.75" x14ac:dyDescent="0.2">
      <c r="A8" s="324" t="s">
        <v>3</v>
      </c>
      <c r="B8" s="324"/>
      <c r="C8" s="324"/>
      <c r="D8" s="324"/>
      <c r="E8" s="324"/>
      <c r="F8" s="324"/>
      <c r="G8" s="324"/>
      <c r="H8" s="324"/>
      <c r="I8" s="324"/>
      <c r="J8" s="324"/>
      <c r="K8" s="324"/>
      <c r="L8" s="324"/>
      <c r="M8" s="324"/>
      <c r="N8" s="324"/>
      <c r="O8" s="324"/>
      <c r="P8" s="324"/>
      <c r="Q8" s="324"/>
      <c r="R8" s="324"/>
      <c r="S8" s="324"/>
      <c r="T8" s="324"/>
    </row>
    <row r="9" spans="1:20" s="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2" customFormat="1" ht="18.75" customHeight="1" x14ac:dyDescent="0.2">
      <c r="A10" s="333" t="str">
        <f>'1. паспорт местоположение'!A9:C9</f>
        <v>Акционерное общество "Россети Янтарь" ДЗО  ПАО "Россети"</v>
      </c>
      <c r="B10" s="333"/>
      <c r="C10" s="333"/>
      <c r="D10" s="333"/>
      <c r="E10" s="333"/>
      <c r="F10" s="333"/>
      <c r="G10" s="333"/>
      <c r="H10" s="333"/>
      <c r="I10" s="333"/>
      <c r="J10" s="333"/>
      <c r="K10" s="333"/>
      <c r="L10" s="333"/>
      <c r="M10" s="333"/>
      <c r="N10" s="333"/>
      <c r="O10" s="333"/>
      <c r="P10" s="333"/>
      <c r="Q10" s="333"/>
      <c r="R10" s="333"/>
      <c r="S10" s="333"/>
      <c r="T10" s="333"/>
    </row>
    <row r="11" spans="1:20" s="2" customFormat="1" ht="18.75" customHeight="1" x14ac:dyDescent="0.2">
      <c r="A11" s="326" t="s">
        <v>5</v>
      </c>
      <c r="B11" s="326"/>
      <c r="C11" s="326"/>
      <c r="D11" s="326"/>
      <c r="E11" s="326"/>
      <c r="F11" s="326"/>
      <c r="G11" s="326"/>
      <c r="H11" s="326"/>
      <c r="I11" s="326"/>
      <c r="J11" s="326"/>
      <c r="K11" s="326"/>
      <c r="L11" s="326"/>
      <c r="M11" s="326"/>
      <c r="N11" s="326"/>
      <c r="O11" s="326"/>
      <c r="P11" s="326"/>
      <c r="Q11" s="326"/>
      <c r="R11" s="326"/>
      <c r="S11" s="326"/>
      <c r="T11" s="326"/>
    </row>
    <row r="12" spans="1:20" s="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2" customFormat="1" ht="18.75" customHeight="1" x14ac:dyDescent="0.2">
      <c r="A13" s="333" t="str">
        <f>'1. паспорт местоположение'!A12:C12</f>
        <v>P_22-0249</v>
      </c>
      <c r="B13" s="333"/>
      <c r="C13" s="333"/>
      <c r="D13" s="333"/>
      <c r="E13" s="333"/>
      <c r="F13" s="333"/>
      <c r="G13" s="333"/>
      <c r="H13" s="333"/>
      <c r="I13" s="333"/>
      <c r="J13" s="333"/>
      <c r="K13" s="333"/>
      <c r="L13" s="333"/>
      <c r="M13" s="333"/>
      <c r="N13" s="333"/>
      <c r="O13" s="333"/>
      <c r="P13" s="333"/>
      <c r="Q13" s="333"/>
      <c r="R13" s="333"/>
      <c r="S13" s="333"/>
      <c r="T13" s="333"/>
    </row>
    <row r="14" spans="1:20" s="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5" customFormat="1" ht="12" x14ac:dyDescent="0.2">
      <c r="A16" s="333" t="str">
        <f>'1. паспорт местоположение'!A15</f>
        <v>Вынос (переустройство) КЛ-10 кВ РП-XXV - ТП-890 "Б" (инв.542879514)  Калининградский ГО</v>
      </c>
      <c r="B16" s="333"/>
      <c r="C16" s="333"/>
      <c r="D16" s="333"/>
      <c r="E16" s="333"/>
      <c r="F16" s="333"/>
      <c r="G16" s="333"/>
      <c r="H16" s="333"/>
      <c r="I16" s="333"/>
      <c r="J16" s="333"/>
      <c r="K16" s="333"/>
      <c r="L16" s="333"/>
      <c r="M16" s="333"/>
      <c r="N16" s="333"/>
      <c r="O16" s="333"/>
      <c r="P16" s="333"/>
      <c r="Q16" s="333"/>
      <c r="R16" s="333"/>
      <c r="S16" s="333"/>
      <c r="T16" s="333"/>
    </row>
    <row r="17" spans="1:113" s="15" customFormat="1" ht="15" customHeight="1" x14ac:dyDescent="0.2">
      <c r="A17" s="326" t="s">
        <v>9</v>
      </c>
      <c r="B17" s="326"/>
      <c r="C17" s="326"/>
      <c r="D17" s="326"/>
      <c r="E17" s="326"/>
      <c r="F17" s="326"/>
      <c r="G17" s="326"/>
      <c r="H17" s="326"/>
      <c r="I17" s="326"/>
      <c r="J17" s="326"/>
      <c r="K17" s="326"/>
      <c r="L17" s="326"/>
      <c r="M17" s="326"/>
      <c r="N17" s="326"/>
      <c r="O17" s="326"/>
      <c r="P17" s="326"/>
      <c r="Q17" s="326"/>
      <c r="R17" s="326"/>
      <c r="S17" s="326"/>
      <c r="T17" s="326"/>
    </row>
    <row r="18" spans="1:113" s="1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5" customFormat="1" ht="15" customHeight="1" x14ac:dyDescent="0.2">
      <c r="A19" s="332" t="s">
        <v>96</v>
      </c>
      <c r="B19" s="332"/>
      <c r="C19" s="332"/>
      <c r="D19" s="332"/>
      <c r="E19" s="332"/>
      <c r="F19" s="332"/>
      <c r="G19" s="332"/>
      <c r="H19" s="332"/>
      <c r="I19" s="332"/>
      <c r="J19" s="332"/>
      <c r="K19" s="332"/>
      <c r="L19" s="332"/>
      <c r="M19" s="332"/>
      <c r="N19" s="332"/>
      <c r="O19" s="332"/>
      <c r="P19" s="332"/>
      <c r="Q19" s="332"/>
      <c r="R19" s="332"/>
      <c r="S19" s="332"/>
      <c r="T19" s="332"/>
    </row>
    <row r="20" spans="1:113" s="3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11</v>
      </c>
      <c r="B21" s="348" t="s">
        <v>97</v>
      </c>
      <c r="C21" s="349"/>
      <c r="D21" s="352" t="s">
        <v>98</v>
      </c>
      <c r="E21" s="348" t="s">
        <v>99</v>
      </c>
      <c r="F21" s="349"/>
      <c r="G21" s="348" t="s">
        <v>100</v>
      </c>
      <c r="H21" s="349"/>
      <c r="I21" s="348" t="s">
        <v>101</v>
      </c>
      <c r="J21" s="349"/>
      <c r="K21" s="352" t="s">
        <v>102</v>
      </c>
      <c r="L21" s="348" t="s">
        <v>103</v>
      </c>
      <c r="M21" s="349"/>
      <c r="N21" s="348" t="s">
        <v>104</v>
      </c>
      <c r="O21" s="349"/>
      <c r="P21" s="352" t="s">
        <v>105</v>
      </c>
      <c r="Q21" s="341" t="s">
        <v>106</v>
      </c>
      <c r="R21" s="355"/>
      <c r="S21" s="341" t="s">
        <v>107</v>
      </c>
      <c r="T21" s="342"/>
    </row>
    <row r="22" spans="1:113" ht="204.75" customHeight="1" x14ac:dyDescent="0.25">
      <c r="A22" s="346"/>
      <c r="B22" s="350"/>
      <c r="C22" s="351"/>
      <c r="D22" s="353"/>
      <c r="E22" s="350"/>
      <c r="F22" s="351"/>
      <c r="G22" s="350"/>
      <c r="H22" s="351"/>
      <c r="I22" s="350"/>
      <c r="J22" s="351"/>
      <c r="K22" s="354"/>
      <c r="L22" s="350"/>
      <c r="M22" s="351"/>
      <c r="N22" s="350"/>
      <c r="O22" s="351"/>
      <c r="P22" s="354"/>
      <c r="Q22" s="40" t="s">
        <v>108</v>
      </c>
      <c r="R22" s="40" t="s">
        <v>109</v>
      </c>
      <c r="S22" s="40" t="s">
        <v>110</v>
      </c>
      <c r="T22" s="40" t="s">
        <v>111</v>
      </c>
    </row>
    <row r="23" spans="1:113" ht="51.75" customHeight="1" x14ac:dyDescent="0.25">
      <c r="A23" s="347"/>
      <c r="B23" s="40" t="s">
        <v>112</v>
      </c>
      <c r="C23" s="40" t="s">
        <v>113</v>
      </c>
      <c r="D23" s="354"/>
      <c r="E23" s="40" t="s">
        <v>112</v>
      </c>
      <c r="F23" s="40" t="s">
        <v>113</v>
      </c>
      <c r="G23" s="40" t="s">
        <v>112</v>
      </c>
      <c r="H23" s="40" t="s">
        <v>113</v>
      </c>
      <c r="I23" s="40" t="s">
        <v>112</v>
      </c>
      <c r="J23" s="40" t="s">
        <v>113</v>
      </c>
      <c r="K23" s="40" t="s">
        <v>112</v>
      </c>
      <c r="L23" s="40" t="s">
        <v>112</v>
      </c>
      <c r="M23" s="40" t="s">
        <v>113</v>
      </c>
      <c r="N23" s="40" t="s">
        <v>112</v>
      </c>
      <c r="O23" s="40" t="s">
        <v>113</v>
      </c>
      <c r="P23" s="39" t="s">
        <v>112</v>
      </c>
      <c r="Q23" s="40" t="s">
        <v>112</v>
      </c>
      <c r="R23" s="40" t="s">
        <v>112</v>
      </c>
      <c r="S23" s="40" t="s">
        <v>112</v>
      </c>
      <c r="T23" s="40" t="s">
        <v>112</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c r="B25" s="43"/>
      <c r="C25" s="43"/>
      <c r="D25" s="43"/>
      <c r="E25" s="43"/>
      <c r="F25" s="43"/>
      <c r="G25" s="43"/>
      <c r="H25" s="43"/>
      <c r="I25" s="43"/>
      <c r="J25" s="43"/>
      <c r="K25" s="43"/>
      <c r="L25" s="43"/>
      <c r="M25" s="43"/>
      <c r="N25" s="43"/>
      <c r="O25" s="43"/>
      <c r="P25" s="44"/>
      <c r="Q25" s="45"/>
      <c r="R25" s="43"/>
      <c r="S25" s="45"/>
      <c r="T25" s="43"/>
    </row>
    <row r="26" spans="1:113" s="42" customFormat="1" x14ac:dyDescent="0.25">
      <c r="A26" s="43"/>
      <c r="B26" s="43"/>
      <c r="C26" s="43"/>
      <c r="D26" s="43"/>
      <c r="E26" s="43"/>
      <c r="F26" s="43"/>
      <c r="G26" s="43"/>
      <c r="H26" s="43"/>
      <c r="I26" s="43"/>
      <c r="J26" s="43"/>
      <c r="K26" s="43"/>
      <c r="L26" s="43"/>
      <c r="M26" s="43"/>
      <c r="N26" s="43"/>
      <c r="O26" s="43"/>
      <c r="P26" s="44"/>
      <c r="Q26" s="45"/>
      <c r="R26" s="43"/>
      <c r="S26" s="45"/>
      <c r="T26" s="43"/>
    </row>
    <row r="27" spans="1:113" x14ac:dyDescent="0.25">
      <c r="N27" s="37">
        <f>SUM(N25:N26)</f>
        <v>0</v>
      </c>
      <c r="O27" s="37">
        <f>SUM(O25:O26)</f>
        <v>0</v>
      </c>
      <c r="P27" s="37">
        <f>O27-N27</f>
        <v>0</v>
      </c>
    </row>
    <row r="28" spans="1:113" s="46" customFormat="1" ht="12.75" x14ac:dyDescent="0.2">
      <c r="B28" s="47"/>
      <c r="C28" s="47"/>
      <c r="K28" s="47"/>
    </row>
    <row r="29" spans="1:113" s="46" customFormat="1" x14ac:dyDescent="0.25">
      <c r="B29" s="37" t="s">
        <v>114</v>
      </c>
      <c r="C29" s="37"/>
      <c r="D29" s="37"/>
      <c r="E29" s="37"/>
      <c r="F29" s="37"/>
      <c r="G29" s="37"/>
      <c r="H29" s="37"/>
      <c r="I29" s="37"/>
      <c r="J29" s="37"/>
      <c r="K29" s="37"/>
      <c r="L29" s="37"/>
      <c r="M29" s="37"/>
      <c r="N29" s="37"/>
      <c r="O29" s="37"/>
      <c r="P29" s="37"/>
      <c r="Q29" s="37"/>
      <c r="R29" s="37"/>
    </row>
    <row r="30" spans="1:113" x14ac:dyDescent="0.25">
      <c r="B30" s="343" t="s">
        <v>115</v>
      </c>
      <c r="C30" s="343"/>
      <c r="D30" s="343"/>
      <c r="E30" s="343"/>
      <c r="F30" s="343"/>
      <c r="G30" s="343"/>
      <c r="H30" s="343"/>
      <c r="I30" s="343"/>
      <c r="J30" s="343"/>
      <c r="K30" s="343"/>
      <c r="L30" s="343"/>
      <c r="M30" s="343"/>
      <c r="N30" s="343"/>
      <c r="O30" s="343"/>
      <c r="P30" s="343"/>
      <c r="Q30" s="343"/>
      <c r="R30" s="343"/>
    </row>
    <row r="32" spans="1:113" x14ac:dyDescent="0.25">
      <c r="B32" s="48" t="s">
        <v>116</v>
      </c>
      <c r="C32" s="48"/>
      <c r="D32" s="48"/>
      <c r="E32" s="48"/>
      <c r="H32" s="48"/>
      <c r="I32" s="48"/>
      <c r="J32" s="48"/>
      <c r="K32" s="48"/>
      <c r="L32" s="48"/>
      <c r="M32" s="48"/>
      <c r="N32" s="48"/>
      <c r="O32" s="48"/>
      <c r="P32" s="48"/>
      <c r="Q32" s="48"/>
      <c r="R32" s="48"/>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117</v>
      </c>
      <c r="C33" s="48"/>
      <c r="D33" s="48"/>
      <c r="E33" s="48"/>
      <c r="H33" s="48"/>
      <c r="I33" s="48"/>
      <c r="J33" s="48"/>
      <c r="K33" s="48"/>
      <c r="L33" s="48"/>
      <c r="M33" s="48"/>
      <c r="N33" s="48"/>
      <c r="O33" s="48"/>
      <c r="P33" s="48"/>
      <c r="Q33" s="48"/>
      <c r="R33" s="48"/>
    </row>
    <row r="34" spans="2:113" x14ac:dyDescent="0.25">
      <c r="B34" s="48" t="s">
        <v>118</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120</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8" t="s">
        <v>125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70" zoomScaleSheetLayoutView="70" workbookViewId="0">
      <selection activeCell="R27" sqref="R27"/>
    </sheetView>
  </sheetViews>
  <sheetFormatPr defaultColWidth="10.7109375" defaultRowHeight="15.75" x14ac:dyDescent="0.25"/>
  <cols>
    <col min="1" max="1" width="10.7109375" style="37"/>
    <col min="2" max="2" width="28.7109375" style="37" customWidth="1"/>
    <col min="3" max="3" width="29.7109375" style="37" customWidth="1"/>
    <col min="4" max="5" width="2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4" t="s">
        <v>3</v>
      </c>
      <c r="F7" s="324"/>
      <c r="G7" s="324"/>
      <c r="H7" s="324"/>
      <c r="I7" s="324"/>
      <c r="J7" s="324"/>
      <c r="K7" s="324"/>
      <c r="L7" s="324"/>
      <c r="M7" s="324"/>
      <c r="N7" s="324"/>
      <c r="O7" s="324"/>
      <c r="P7" s="324"/>
      <c r="Q7" s="324"/>
      <c r="R7" s="324"/>
      <c r="S7" s="324"/>
      <c r="T7" s="324"/>
      <c r="U7" s="324"/>
      <c r="V7" s="324"/>
      <c r="W7" s="324"/>
      <c r="X7" s="324"/>
      <c r="Y7" s="3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3" t="str">
        <f>'1. паспорт местоположение'!A9</f>
        <v>Акционерное общество "Россети Янтарь" ДЗО  ПАО "Россети"</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26" t="s">
        <v>5</v>
      </c>
      <c r="F10" s="326"/>
      <c r="G10" s="326"/>
      <c r="H10" s="326"/>
      <c r="I10" s="326"/>
      <c r="J10" s="326"/>
      <c r="K10" s="326"/>
      <c r="L10" s="326"/>
      <c r="M10" s="326"/>
      <c r="N10" s="326"/>
      <c r="O10" s="326"/>
      <c r="P10" s="326"/>
      <c r="Q10" s="326"/>
      <c r="R10" s="326"/>
      <c r="S10" s="326"/>
      <c r="T10" s="326"/>
      <c r="U10" s="326"/>
      <c r="V10" s="326"/>
      <c r="W10" s="326"/>
      <c r="X10" s="326"/>
      <c r="Y10" s="3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3" t="str">
        <f>'1. паспорт местоположение'!A12</f>
        <v>P_22-0249</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3" t="str">
        <f>'1. паспорт местоположение'!A15</f>
        <v>Вынос (переустройство) КЛ-10 кВ РП-XXV - ТП-890 "Б" (инв.542879514)  Калининградский ГО</v>
      </c>
      <c r="F15" s="333"/>
      <c r="G15" s="333"/>
      <c r="H15" s="333"/>
      <c r="I15" s="333"/>
      <c r="J15" s="333"/>
      <c r="K15" s="333"/>
      <c r="L15" s="333"/>
      <c r="M15" s="333"/>
      <c r="N15" s="333"/>
      <c r="O15" s="333"/>
      <c r="P15" s="333"/>
      <c r="Q15" s="333"/>
      <c r="R15" s="333"/>
      <c r="S15" s="333"/>
      <c r="T15" s="333"/>
      <c r="U15" s="333"/>
      <c r="V15" s="333"/>
      <c r="W15" s="333"/>
      <c r="X15" s="333"/>
      <c r="Y15" s="333"/>
    </row>
    <row r="16" spans="1:27" s="15" customFormat="1" ht="15" customHeight="1" x14ac:dyDescent="0.2">
      <c r="E16" s="326" t="s">
        <v>9</v>
      </c>
      <c r="F16" s="326"/>
      <c r="G16" s="326"/>
      <c r="H16" s="326"/>
      <c r="I16" s="326"/>
      <c r="J16" s="326"/>
      <c r="K16" s="326"/>
      <c r="L16" s="326"/>
      <c r="M16" s="326"/>
      <c r="N16" s="326"/>
      <c r="O16" s="326"/>
      <c r="P16" s="326"/>
      <c r="Q16" s="326"/>
      <c r="R16" s="326"/>
      <c r="S16" s="326"/>
      <c r="T16" s="326"/>
      <c r="U16" s="326"/>
      <c r="V16" s="326"/>
      <c r="W16" s="326"/>
      <c r="X16" s="326"/>
      <c r="Y16" s="3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126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38" customFormat="1" ht="21" customHeight="1" x14ac:dyDescent="0.25"/>
    <row r="21" spans="1:27" ht="15.75" customHeight="1" x14ac:dyDescent="0.25">
      <c r="A21" s="356" t="s">
        <v>11</v>
      </c>
      <c r="B21" s="356" t="s">
        <v>127</v>
      </c>
      <c r="C21" s="356"/>
      <c r="D21" s="356" t="s">
        <v>128</v>
      </c>
      <c r="E21" s="356"/>
      <c r="F21" s="356" t="s">
        <v>84</v>
      </c>
      <c r="G21" s="356"/>
      <c r="H21" s="356"/>
      <c r="I21" s="356"/>
      <c r="J21" s="356" t="s">
        <v>129</v>
      </c>
      <c r="K21" s="356" t="s">
        <v>130</v>
      </c>
      <c r="L21" s="356"/>
      <c r="M21" s="356" t="s">
        <v>131</v>
      </c>
      <c r="N21" s="356"/>
      <c r="O21" s="356" t="s">
        <v>132</v>
      </c>
      <c r="P21" s="356"/>
      <c r="Q21" s="356" t="s">
        <v>133</v>
      </c>
      <c r="R21" s="356"/>
      <c r="S21" s="356" t="s">
        <v>134</v>
      </c>
      <c r="T21" s="356" t="s">
        <v>135</v>
      </c>
      <c r="U21" s="356" t="s">
        <v>136</v>
      </c>
      <c r="V21" s="356" t="s">
        <v>137</v>
      </c>
      <c r="W21" s="356"/>
      <c r="X21" s="356" t="s">
        <v>106</v>
      </c>
      <c r="Y21" s="356"/>
      <c r="Z21" s="356" t="s">
        <v>107</v>
      </c>
      <c r="AA21" s="356"/>
    </row>
    <row r="22" spans="1:27" ht="216" customHeight="1" x14ac:dyDescent="0.25">
      <c r="A22" s="356"/>
      <c r="B22" s="356"/>
      <c r="C22" s="356"/>
      <c r="D22" s="356"/>
      <c r="E22" s="356"/>
      <c r="F22" s="356" t="s">
        <v>138</v>
      </c>
      <c r="G22" s="356"/>
      <c r="H22" s="356" t="s">
        <v>139</v>
      </c>
      <c r="I22" s="356"/>
      <c r="J22" s="356"/>
      <c r="K22" s="356"/>
      <c r="L22" s="356"/>
      <c r="M22" s="356"/>
      <c r="N22" s="356"/>
      <c r="O22" s="356"/>
      <c r="P22" s="356"/>
      <c r="Q22" s="356"/>
      <c r="R22" s="356"/>
      <c r="S22" s="356"/>
      <c r="T22" s="356"/>
      <c r="U22" s="356"/>
      <c r="V22" s="356"/>
      <c r="W22" s="356"/>
      <c r="X22" s="304" t="s">
        <v>108</v>
      </c>
      <c r="Y22" s="304" t="s">
        <v>109</v>
      </c>
      <c r="Z22" s="304" t="s">
        <v>110</v>
      </c>
      <c r="AA22" s="304" t="s">
        <v>111</v>
      </c>
    </row>
    <row r="23" spans="1:27" ht="60" customHeight="1" x14ac:dyDescent="0.25">
      <c r="A23" s="356"/>
      <c r="B23" s="304" t="s">
        <v>112</v>
      </c>
      <c r="C23" s="304" t="s">
        <v>113</v>
      </c>
      <c r="D23" s="304" t="s">
        <v>112</v>
      </c>
      <c r="E23" s="304" t="s">
        <v>113</v>
      </c>
      <c r="F23" s="304" t="s">
        <v>112</v>
      </c>
      <c r="G23" s="304" t="s">
        <v>113</v>
      </c>
      <c r="H23" s="304" t="s">
        <v>112</v>
      </c>
      <c r="I23" s="304" t="s">
        <v>113</v>
      </c>
      <c r="J23" s="304" t="s">
        <v>112</v>
      </c>
      <c r="K23" s="304" t="s">
        <v>112</v>
      </c>
      <c r="L23" s="304" t="s">
        <v>113</v>
      </c>
      <c r="M23" s="304" t="s">
        <v>112</v>
      </c>
      <c r="N23" s="304" t="s">
        <v>113</v>
      </c>
      <c r="O23" s="304" t="s">
        <v>112</v>
      </c>
      <c r="P23" s="304" t="s">
        <v>113</v>
      </c>
      <c r="Q23" s="304" t="s">
        <v>112</v>
      </c>
      <c r="R23" s="304" t="s">
        <v>113</v>
      </c>
      <c r="S23" s="304" t="s">
        <v>112</v>
      </c>
      <c r="T23" s="304" t="s">
        <v>112</v>
      </c>
      <c r="U23" s="304" t="s">
        <v>112</v>
      </c>
      <c r="V23" s="304" t="s">
        <v>112</v>
      </c>
      <c r="W23" s="304" t="s">
        <v>113</v>
      </c>
      <c r="X23" s="304" t="s">
        <v>112</v>
      </c>
      <c r="Y23" s="304" t="s">
        <v>112</v>
      </c>
      <c r="Z23" s="304" t="s">
        <v>112</v>
      </c>
      <c r="AA23" s="304" t="s">
        <v>112</v>
      </c>
    </row>
    <row r="24" spans="1:27" x14ac:dyDescent="0.25">
      <c r="A24" s="305">
        <v>1</v>
      </c>
      <c r="B24" s="305">
        <v>2</v>
      </c>
      <c r="C24" s="305">
        <v>3</v>
      </c>
      <c r="D24" s="305">
        <v>4</v>
      </c>
      <c r="E24" s="305">
        <v>5</v>
      </c>
      <c r="F24" s="305">
        <v>6</v>
      </c>
      <c r="G24" s="305">
        <v>7</v>
      </c>
      <c r="H24" s="305">
        <v>8</v>
      </c>
      <c r="I24" s="305">
        <v>9</v>
      </c>
      <c r="J24" s="305">
        <v>10</v>
      </c>
      <c r="K24" s="305">
        <v>11</v>
      </c>
      <c r="L24" s="305">
        <v>12</v>
      </c>
      <c r="M24" s="305">
        <v>13</v>
      </c>
      <c r="N24" s="305">
        <v>14</v>
      </c>
      <c r="O24" s="305">
        <v>15</v>
      </c>
      <c r="P24" s="305">
        <v>16</v>
      </c>
      <c r="Q24" s="305">
        <v>19</v>
      </c>
      <c r="R24" s="305">
        <v>20</v>
      </c>
      <c r="S24" s="305">
        <v>21</v>
      </c>
      <c r="T24" s="305">
        <v>22</v>
      </c>
      <c r="U24" s="305">
        <v>23</v>
      </c>
      <c r="V24" s="305">
        <v>24</v>
      </c>
      <c r="W24" s="305">
        <v>25</v>
      </c>
      <c r="X24" s="305">
        <v>26</v>
      </c>
      <c r="Y24" s="305">
        <v>27</v>
      </c>
      <c r="Z24" s="305">
        <v>28</v>
      </c>
      <c r="AA24" s="305">
        <v>29</v>
      </c>
    </row>
    <row r="25" spans="1:27" s="38" customFormat="1" ht="31.5" x14ac:dyDescent="0.25">
      <c r="A25" s="306">
        <v>1</v>
      </c>
      <c r="B25" s="307" t="s">
        <v>140</v>
      </c>
      <c r="C25" s="307" t="s">
        <v>140</v>
      </c>
      <c r="D25" s="307" t="s">
        <v>140</v>
      </c>
      <c r="E25" s="307" t="s">
        <v>140</v>
      </c>
      <c r="F25" s="307">
        <v>10</v>
      </c>
      <c r="G25" s="307">
        <v>10</v>
      </c>
      <c r="H25" s="307">
        <v>10</v>
      </c>
      <c r="I25" s="307">
        <v>10</v>
      </c>
      <c r="J25" s="307" t="s">
        <v>22</v>
      </c>
      <c r="K25" s="307">
        <v>1</v>
      </c>
      <c r="L25" s="306">
        <v>1</v>
      </c>
      <c r="M25" s="306">
        <v>120</v>
      </c>
      <c r="N25" s="306">
        <v>120</v>
      </c>
      <c r="O25" s="306" t="s">
        <v>141</v>
      </c>
      <c r="P25" s="306" t="s">
        <v>141</v>
      </c>
      <c r="Q25" s="308">
        <v>0.33200000000000002</v>
      </c>
      <c r="R25" s="308">
        <v>0.33200000000000002</v>
      </c>
      <c r="S25" s="307" t="s">
        <v>95</v>
      </c>
      <c r="T25" s="307" t="s">
        <v>95</v>
      </c>
      <c r="U25" s="307" t="s">
        <v>95</v>
      </c>
      <c r="V25" s="307" t="s">
        <v>142</v>
      </c>
      <c r="W25" s="306" t="s">
        <v>143</v>
      </c>
      <c r="X25" s="309" t="s">
        <v>95</v>
      </c>
      <c r="Y25" s="309" t="s">
        <v>95</v>
      </c>
      <c r="Z25" s="309" t="s">
        <v>95</v>
      </c>
      <c r="AA25" s="309" t="s">
        <v>95</v>
      </c>
    </row>
    <row r="26" spans="1:27" x14ac:dyDescent="0.25">
      <c r="Q26" s="37">
        <f>SUM(Q25:Q25)</f>
        <v>0.33200000000000002</v>
      </c>
      <c r="R26" s="37">
        <f>SUM(R25:R25)</f>
        <v>0.33200000000000002</v>
      </c>
      <c r="S26" s="37">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30" sqref="C30"/>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3" t="str">
        <f>'1. паспорт местоположение'!A5:C5</f>
        <v>Год раскрытия информации: 2026 год</v>
      </c>
      <c r="B5" s="323"/>
      <c r="C5" s="323"/>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6"/>
      <c r="G6" s="5"/>
    </row>
    <row r="7" spans="1:29" s="2" customFormat="1" ht="18.75" x14ac:dyDescent="0.2">
      <c r="A7" s="324" t="s">
        <v>3</v>
      </c>
      <c r="B7" s="324"/>
      <c r="C7" s="324"/>
      <c r="D7" s="10"/>
      <c r="E7" s="10"/>
      <c r="F7" s="10"/>
      <c r="G7" s="10"/>
      <c r="H7" s="10"/>
      <c r="I7" s="10"/>
      <c r="J7" s="10"/>
      <c r="K7" s="10"/>
      <c r="L7" s="10"/>
      <c r="M7" s="10"/>
      <c r="N7" s="10"/>
      <c r="O7" s="10"/>
      <c r="P7" s="10"/>
      <c r="Q7" s="10"/>
      <c r="R7" s="10"/>
      <c r="S7" s="10"/>
      <c r="T7" s="10"/>
      <c r="U7" s="10"/>
    </row>
    <row r="8" spans="1:29" s="2" customFormat="1" ht="18.75" x14ac:dyDescent="0.2">
      <c r="A8" s="324"/>
      <c r="B8" s="324"/>
      <c r="C8" s="324"/>
      <c r="D8" s="9"/>
      <c r="E8" s="9"/>
      <c r="F8" s="9"/>
      <c r="G8" s="9"/>
      <c r="H8" s="10"/>
      <c r="I8" s="10"/>
      <c r="J8" s="10"/>
      <c r="K8" s="10"/>
      <c r="L8" s="10"/>
      <c r="M8" s="10"/>
      <c r="N8" s="10"/>
      <c r="O8" s="10"/>
      <c r="P8" s="10"/>
      <c r="Q8" s="10"/>
      <c r="R8" s="10"/>
      <c r="S8" s="10"/>
      <c r="T8" s="10"/>
      <c r="U8" s="10"/>
    </row>
    <row r="9" spans="1:29" s="2" customFormat="1" ht="18.75" x14ac:dyDescent="0.2">
      <c r="A9" s="333" t="str">
        <f>'1. паспорт местоположение'!A9:C9</f>
        <v>Акционерное общество "Россети Янтарь" ДЗО  ПАО "Россети"</v>
      </c>
      <c r="B9" s="333"/>
      <c r="C9" s="333"/>
      <c r="D9" s="11"/>
      <c r="E9" s="11"/>
      <c r="F9" s="11"/>
      <c r="G9" s="11"/>
      <c r="H9" s="10"/>
      <c r="I9" s="10"/>
      <c r="J9" s="10"/>
      <c r="K9" s="10"/>
      <c r="L9" s="10"/>
      <c r="M9" s="10"/>
      <c r="N9" s="10"/>
      <c r="O9" s="10"/>
      <c r="P9" s="10"/>
      <c r="Q9" s="10"/>
      <c r="R9" s="10"/>
      <c r="S9" s="10"/>
      <c r="T9" s="10"/>
      <c r="U9" s="10"/>
    </row>
    <row r="10" spans="1:29" s="2" customFormat="1" ht="18.75" x14ac:dyDescent="0.2">
      <c r="A10" s="326" t="s">
        <v>5</v>
      </c>
      <c r="B10" s="326"/>
      <c r="C10" s="326"/>
      <c r="D10" s="13"/>
      <c r="E10" s="13"/>
      <c r="F10" s="13"/>
      <c r="G10" s="13"/>
      <c r="H10" s="10"/>
      <c r="I10" s="10"/>
      <c r="J10" s="10"/>
      <c r="K10" s="10"/>
      <c r="L10" s="10"/>
      <c r="M10" s="10"/>
      <c r="N10" s="10"/>
      <c r="O10" s="10"/>
      <c r="P10" s="10"/>
      <c r="Q10" s="10"/>
      <c r="R10" s="10"/>
      <c r="S10" s="10"/>
      <c r="T10" s="10"/>
      <c r="U10" s="10"/>
    </row>
    <row r="11" spans="1:29" s="2" customFormat="1" ht="18.75" x14ac:dyDescent="0.2">
      <c r="A11" s="324"/>
      <c r="B11" s="324"/>
      <c r="C11" s="324"/>
      <c r="D11" s="9"/>
      <c r="E11" s="9"/>
      <c r="F11" s="9"/>
      <c r="G11" s="9"/>
      <c r="H11" s="10"/>
      <c r="I11" s="10"/>
      <c r="J11" s="10"/>
      <c r="K11" s="10"/>
      <c r="L11" s="10"/>
      <c r="M11" s="10"/>
      <c r="N11" s="10"/>
      <c r="O11" s="10"/>
      <c r="P11" s="10"/>
      <c r="Q11" s="10"/>
      <c r="R11" s="10"/>
      <c r="S11" s="10"/>
      <c r="T11" s="10"/>
      <c r="U11" s="10"/>
    </row>
    <row r="12" spans="1:29" s="2" customFormat="1" ht="18.75" x14ac:dyDescent="0.2">
      <c r="A12" s="333" t="str">
        <f>'1. паспорт местоположение'!A12:C12</f>
        <v>P_22-0249</v>
      </c>
      <c r="B12" s="333"/>
      <c r="C12" s="333"/>
      <c r="D12" s="11"/>
      <c r="E12" s="11"/>
      <c r="F12" s="11"/>
      <c r="G12" s="11"/>
      <c r="H12" s="10"/>
      <c r="I12" s="10"/>
      <c r="J12" s="10"/>
      <c r="K12" s="10"/>
      <c r="L12" s="10"/>
      <c r="M12" s="10"/>
      <c r="N12" s="10"/>
      <c r="O12" s="10"/>
      <c r="P12" s="10"/>
      <c r="Q12" s="10"/>
      <c r="R12" s="10"/>
      <c r="S12" s="10"/>
      <c r="T12" s="10"/>
      <c r="U12" s="10"/>
    </row>
    <row r="13" spans="1:29" s="2" customFormat="1" ht="18.75" x14ac:dyDescent="0.2">
      <c r="A13" s="326" t="s">
        <v>7</v>
      </c>
      <c r="B13" s="326"/>
      <c r="C13" s="3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4"/>
      <c r="B14" s="334"/>
      <c r="C14" s="334"/>
      <c r="D14" s="14"/>
      <c r="E14" s="14"/>
      <c r="F14" s="14"/>
      <c r="G14" s="14"/>
      <c r="H14" s="14"/>
      <c r="I14" s="14"/>
      <c r="J14" s="14"/>
      <c r="K14" s="14"/>
      <c r="L14" s="14"/>
      <c r="M14" s="14"/>
      <c r="N14" s="14"/>
      <c r="O14" s="14"/>
      <c r="P14" s="14"/>
      <c r="Q14" s="14"/>
      <c r="R14" s="14"/>
      <c r="S14" s="14"/>
      <c r="T14" s="14"/>
      <c r="U14" s="14"/>
    </row>
    <row r="15" spans="1:29" s="15" customFormat="1" ht="30.75" customHeight="1" x14ac:dyDescent="0.2">
      <c r="A15" s="357" t="str">
        <f>'1. паспорт местоположение'!A15</f>
        <v>Вынос (переустройство) КЛ-10 кВ РП-XXV - ТП-890 "Б" (инв.542879514)  Калининградский ГО</v>
      </c>
      <c r="B15" s="357"/>
      <c r="C15" s="3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6" t="s">
        <v>9</v>
      </c>
      <c r="B16" s="326"/>
      <c r="C16" s="3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4"/>
      <c r="B17" s="334"/>
      <c r="C17" s="334"/>
      <c r="D17" s="14"/>
      <c r="E17" s="14"/>
      <c r="F17" s="14"/>
      <c r="G17" s="14"/>
      <c r="H17" s="14"/>
      <c r="I17" s="14"/>
      <c r="J17" s="14"/>
      <c r="K17" s="14"/>
      <c r="L17" s="14"/>
      <c r="M17" s="14"/>
      <c r="N17" s="14"/>
      <c r="O17" s="14"/>
      <c r="P17" s="14"/>
      <c r="Q17" s="14"/>
      <c r="R17" s="14"/>
    </row>
    <row r="18" spans="1:21" s="15" customFormat="1" ht="27.75" customHeight="1" x14ac:dyDescent="0.2">
      <c r="A18" s="331" t="s">
        <v>144</v>
      </c>
      <c r="B18" s="331"/>
      <c r="C18" s="33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1" t="s">
        <v>145</v>
      </c>
      <c r="C22" s="22" t="s">
        <v>146</v>
      </c>
      <c r="D22" s="13"/>
      <c r="E22" s="13"/>
      <c r="F22" s="14"/>
      <c r="G22" s="14"/>
      <c r="H22" s="14"/>
      <c r="I22" s="14"/>
      <c r="J22" s="14"/>
      <c r="K22" s="14"/>
      <c r="L22" s="14"/>
      <c r="M22" s="14"/>
      <c r="N22" s="14"/>
      <c r="O22" s="14"/>
      <c r="P22" s="14"/>
    </row>
    <row r="23" spans="1:21" ht="42.75" customHeight="1" x14ac:dyDescent="0.25">
      <c r="A23" s="20" t="s">
        <v>17</v>
      </c>
      <c r="B23" s="23" t="s">
        <v>147</v>
      </c>
      <c r="C23" s="22" t="str">
        <f>C22</f>
        <v>Вынос (переустройство) участков КЛ 10 кВ с участка застройки</v>
      </c>
    </row>
    <row r="24" spans="1:21" ht="47.25" x14ac:dyDescent="0.25">
      <c r="A24" s="20" t="s">
        <v>20</v>
      </c>
      <c r="B24" s="23" t="s">
        <v>148</v>
      </c>
      <c r="C24" s="52" t="s">
        <v>149</v>
      </c>
    </row>
    <row r="25" spans="1:21" ht="63" customHeight="1" x14ac:dyDescent="0.25">
      <c r="A25" s="20" t="s">
        <v>23</v>
      </c>
      <c r="B25" s="23" t="s">
        <v>150</v>
      </c>
      <c r="C25" s="53" t="s">
        <v>151</v>
      </c>
    </row>
    <row r="26" spans="1:21" ht="42.75" customHeight="1" x14ac:dyDescent="0.25">
      <c r="A26" s="20" t="s">
        <v>26</v>
      </c>
      <c r="B26" s="23" t="s">
        <v>152</v>
      </c>
      <c r="C26" s="17" t="s">
        <v>153</v>
      </c>
    </row>
    <row r="27" spans="1:21" ht="31.5" x14ac:dyDescent="0.25">
      <c r="A27" s="20" t="s">
        <v>29</v>
      </c>
      <c r="B27" s="23" t="s">
        <v>154</v>
      </c>
      <c r="C27" s="52" t="s">
        <v>155</v>
      </c>
    </row>
    <row r="28" spans="1:21" ht="42.75" customHeight="1" x14ac:dyDescent="0.25">
      <c r="A28" s="20" t="s">
        <v>32</v>
      </c>
      <c r="B28" s="23" t="s">
        <v>156</v>
      </c>
      <c r="C28" s="22">
        <v>2022</v>
      </c>
    </row>
    <row r="29" spans="1:21" ht="42.75" customHeight="1" x14ac:dyDescent="0.25">
      <c r="A29" s="20" t="s">
        <v>34</v>
      </c>
      <c r="B29" s="17" t="s">
        <v>157</v>
      </c>
      <c r="C29" s="22">
        <v>2025</v>
      </c>
    </row>
    <row r="30" spans="1:21" ht="42.75" customHeight="1" x14ac:dyDescent="0.25">
      <c r="A30" s="20" t="s">
        <v>36</v>
      </c>
      <c r="B30" s="17" t="s">
        <v>158</v>
      </c>
      <c r="C30" s="17" t="s">
        <v>635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
      <c r="AB6" s="1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
      <c r="AB7" s="10"/>
    </row>
    <row r="8" spans="1:28" x14ac:dyDescent="0.25">
      <c r="A8" s="333" t="str">
        <f>'1. паспорт местоположение'!A9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
      <c r="AB8" s="11"/>
    </row>
    <row r="9" spans="1:28" ht="15.75" x14ac:dyDescent="0.25">
      <c r="A9" s="326" t="s">
        <v>5</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
      <c r="AB9" s="1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
      <c r="AB10" s="10"/>
    </row>
    <row r="11" spans="1:28" x14ac:dyDescent="0.25">
      <c r="A11" s="333" t="str">
        <f>'1. паспорт местоположение'!A12:C12</f>
        <v>P_22-0249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
      <c r="AB11" s="1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
      <c r="AB12" s="13"/>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54"/>
      <c r="AB13" s="54"/>
    </row>
    <row r="14" spans="1:28" x14ac:dyDescent="0.25">
      <c r="A14" s="333" t="str">
        <f>'1. паспорт местоположение'!A15</f>
        <v>Вынос (переустройство) КЛ-10 кВ РП-XXV - ТП-890 "Б" (инв.542879514)  Калининградский ГО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
      <c r="AB14" s="11"/>
    </row>
    <row r="15" spans="1:28" ht="15.75" x14ac:dyDescent="0.25">
      <c r="A15" s="326" t="s">
        <v>9</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
      <c r="AB15" s="1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55"/>
      <c r="AB16" s="55"/>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55"/>
      <c r="AB17" s="55"/>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55"/>
      <c r="AB18" s="55"/>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55"/>
      <c r="AB19" s="55"/>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55"/>
      <c r="AB20" s="55"/>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55"/>
      <c r="AB21" s="55"/>
    </row>
    <row r="22" spans="1:28" x14ac:dyDescent="0.25">
      <c r="A22" s="359" t="s">
        <v>159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56"/>
      <c r="AB22" s="56"/>
    </row>
    <row r="23" spans="1:28" ht="32.25" customHeight="1" x14ac:dyDescent="0.25">
      <c r="A23" s="360" t="s">
        <v>160</v>
      </c>
      <c r="B23" s="361"/>
      <c r="C23" s="361"/>
      <c r="D23" s="361"/>
      <c r="E23" s="361"/>
      <c r="F23" s="361"/>
      <c r="G23" s="361"/>
      <c r="H23" s="361"/>
      <c r="I23" s="361"/>
      <c r="J23" s="361"/>
      <c r="K23" s="361"/>
      <c r="L23" s="362"/>
      <c r="M23" s="363" t="s">
        <v>161</v>
      </c>
      <c r="N23" s="363"/>
      <c r="O23" s="363"/>
      <c r="P23" s="363"/>
      <c r="Q23" s="363"/>
      <c r="R23" s="363"/>
      <c r="S23" s="363"/>
      <c r="T23" s="363"/>
      <c r="U23" s="363"/>
      <c r="V23" s="363"/>
      <c r="W23" s="363"/>
      <c r="X23" s="363"/>
      <c r="Y23" s="363"/>
      <c r="Z23" s="363"/>
    </row>
    <row r="24" spans="1:28" ht="151.5" customHeight="1" x14ac:dyDescent="0.25">
      <c r="A24" s="57" t="s">
        <v>162</v>
      </c>
      <c r="B24" s="58" t="s">
        <v>163</v>
      </c>
      <c r="C24" s="57" t="s">
        <v>164</v>
      </c>
      <c r="D24" s="57" t="s">
        <v>165</v>
      </c>
      <c r="E24" s="57" t="s">
        <v>166</v>
      </c>
      <c r="F24" s="57" t="s">
        <v>167</v>
      </c>
      <c r="G24" s="57" t="s">
        <v>168</v>
      </c>
      <c r="H24" s="57" t="s">
        <v>169</v>
      </c>
      <c r="I24" s="57" t="s">
        <v>170</v>
      </c>
      <c r="J24" s="57" t="s">
        <v>171</v>
      </c>
      <c r="K24" s="58" t="s">
        <v>172</v>
      </c>
      <c r="L24" s="58" t="s">
        <v>173</v>
      </c>
      <c r="M24" s="59" t="s">
        <v>174</v>
      </c>
      <c r="N24" s="58" t="s">
        <v>175</v>
      </c>
      <c r="O24" s="57" t="s">
        <v>176</v>
      </c>
      <c r="P24" s="57" t="s">
        <v>177</v>
      </c>
      <c r="Q24" s="57" t="s">
        <v>178</v>
      </c>
      <c r="R24" s="57" t="s">
        <v>169</v>
      </c>
      <c r="S24" s="57" t="s">
        <v>179</v>
      </c>
      <c r="T24" s="57" t="s">
        <v>180</v>
      </c>
      <c r="U24" s="57" t="s">
        <v>181</v>
      </c>
      <c r="V24" s="57" t="s">
        <v>178</v>
      </c>
      <c r="W24" s="60" t="s">
        <v>182</v>
      </c>
      <c r="X24" s="60" t="s">
        <v>183</v>
      </c>
      <c r="Y24" s="60" t="s">
        <v>184</v>
      </c>
      <c r="Z24" s="61" t="s">
        <v>185</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ht="45.75" customHeight="1" x14ac:dyDescent="0.25">
      <c r="A26" s="62" t="s">
        <v>186</v>
      </c>
      <c r="B26" s="62"/>
      <c r="C26" s="63" t="s">
        <v>187</v>
      </c>
      <c r="D26" s="63" t="s">
        <v>188</v>
      </c>
      <c r="E26" s="63" t="s">
        <v>189</v>
      </c>
      <c r="F26" s="63" t="s">
        <v>190</v>
      </c>
      <c r="G26" s="63" t="s">
        <v>191</v>
      </c>
      <c r="H26" s="63" t="s">
        <v>169</v>
      </c>
      <c r="I26" s="63" t="s">
        <v>192</v>
      </c>
      <c r="J26" s="63" t="s">
        <v>193</v>
      </c>
      <c r="K26" s="64"/>
      <c r="L26" s="63" t="s">
        <v>194</v>
      </c>
      <c r="M26" s="65" t="s">
        <v>195</v>
      </c>
      <c r="N26" s="64"/>
      <c r="O26" s="64"/>
      <c r="P26" s="64"/>
      <c r="Q26" s="64"/>
      <c r="R26" s="64"/>
      <c r="S26" s="64"/>
      <c r="T26" s="64"/>
      <c r="U26" s="64"/>
      <c r="V26" s="64"/>
      <c r="W26" s="64"/>
      <c r="X26" s="64"/>
      <c r="Y26" s="64"/>
      <c r="Z26" s="66" t="s">
        <v>196</v>
      </c>
    </row>
    <row r="27" spans="1:28" x14ac:dyDescent="0.25">
      <c r="A27" s="64" t="s">
        <v>197</v>
      </c>
      <c r="B27" s="64" t="s">
        <v>198</v>
      </c>
      <c r="C27" s="64" t="s">
        <v>199</v>
      </c>
      <c r="D27" s="64" t="s">
        <v>200</v>
      </c>
      <c r="E27" s="64" t="s">
        <v>201</v>
      </c>
      <c r="F27" s="63" t="s">
        <v>202</v>
      </c>
      <c r="G27" s="63" t="s">
        <v>203</v>
      </c>
      <c r="H27" s="64" t="s">
        <v>169</v>
      </c>
      <c r="I27" s="63" t="s">
        <v>204</v>
      </c>
      <c r="J27" s="63" t="s">
        <v>205</v>
      </c>
      <c r="K27" s="63" t="s">
        <v>206</v>
      </c>
      <c r="L27" s="64"/>
      <c r="M27" s="63" t="s">
        <v>207</v>
      </c>
      <c r="N27" s="64"/>
      <c r="O27" s="64"/>
      <c r="P27" s="64"/>
      <c r="Q27" s="64"/>
      <c r="R27" s="64"/>
      <c r="S27" s="64"/>
      <c r="T27" s="64"/>
      <c r="U27" s="64"/>
      <c r="V27" s="64"/>
      <c r="W27" s="64"/>
      <c r="X27" s="64"/>
      <c r="Y27" s="64"/>
      <c r="Z27" s="64"/>
    </row>
    <row r="28" spans="1:28" x14ac:dyDescent="0.25">
      <c r="A28" s="64" t="s">
        <v>197</v>
      </c>
      <c r="B28" s="64" t="s">
        <v>208</v>
      </c>
      <c r="C28" s="64" t="s">
        <v>209</v>
      </c>
      <c r="D28" s="64" t="s">
        <v>210</v>
      </c>
      <c r="E28" s="64" t="s">
        <v>211</v>
      </c>
      <c r="F28" s="63" t="s">
        <v>212</v>
      </c>
      <c r="G28" s="63" t="s">
        <v>213</v>
      </c>
      <c r="H28" s="64" t="s">
        <v>169</v>
      </c>
      <c r="I28" s="63" t="s">
        <v>214</v>
      </c>
      <c r="J28" s="63" t="s">
        <v>215</v>
      </c>
      <c r="K28" s="63" t="s">
        <v>216</v>
      </c>
      <c r="L28" s="67"/>
      <c r="M28" s="63" t="s">
        <v>217</v>
      </c>
      <c r="N28" s="63"/>
      <c r="O28" s="63"/>
      <c r="P28" s="63"/>
      <c r="Q28" s="63"/>
      <c r="R28" s="63"/>
      <c r="S28" s="63"/>
      <c r="T28" s="63"/>
      <c r="U28" s="63"/>
      <c r="V28" s="63"/>
      <c r="W28" s="63"/>
      <c r="X28" s="63"/>
      <c r="Y28" s="63"/>
      <c r="Z28" s="63"/>
    </row>
    <row r="29" spans="1:28" x14ac:dyDescent="0.25">
      <c r="A29" s="64" t="s">
        <v>197</v>
      </c>
      <c r="B29" s="64" t="s">
        <v>218</v>
      </c>
      <c r="C29" s="64" t="s">
        <v>219</v>
      </c>
      <c r="D29" s="64" t="s">
        <v>220</v>
      </c>
      <c r="E29" s="64" t="s">
        <v>221</v>
      </c>
      <c r="F29" s="63" t="s">
        <v>222</v>
      </c>
      <c r="G29" s="63" t="s">
        <v>223</v>
      </c>
      <c r="H29" s="64" t="s">
        <v>169</v>
      </c>
      <c r="I29" s="63" t="s">
        <v>224</v>
      </c>
      <c r="J29" s="63" t="s">
        <v>225</v>
      </c>
      <c r="K29" s="63" t="s">
        <v>226</v>
      </c>
      <c r="L29" s="67"/>
      <c r="M29" s="64"/>
      <c r="N29" s="64"/>
      <c r="O29" s="64"/>
      <c r="P29" s="64"/>
      <c r="Q29" s="64"/>
      <c r="R29" s="64"/>
      <c r="S29" s="64"/>
      <c r="T29" s="64"/>
      <c r="U29" s="64"/>
      <c r="V29" s="64"/>
      <c r="W29" s="64"/>
      <c r="X29" s="64"/>
      <c r="Y29" s="64"/>
      <c r="Z29" s="64"/>
    </row>
    <row r="30" spans="1:28" x14ac:dyDescent="0.25">
      <c r="A30" s="64" t="s">
        <v>197</v>
      </c>
      <c r="B30" s="64" t="s">
        <v>227</v>
      </c>
      <c r="C30" s="64" t="s">
        <v>228</v>
      </c>
      <c r="D30" s="64" t="s">
        <v>229</v>
      </c>
      <c r="E30" s="64" t="s">
        <v>230</v>
      </c>
      <c r="F30" s="63" t="s">
        <v>231</v>
      </c>
      <c r="G30" s="63" t="s">
        <v>232</v>
      </c>
      <c r="H30" s="64" t="s">
        <v>169</v>
      </c>
      <c r="I30" s="63" t="s">
        <v>233</v>
      </c>
      <c r="J30" s="63" t="s">
        <v>234</v>
      </c>
      <c r="K30" s="63" t="s">
        <v>235</v>
      </c>
      <c r="L30" s="67"/>
      <c r="M30" s="64"/>
      <c r="N30" s="64"/>
      <c r="O30" s="64"/>
      <c r="P30" s="64"/>
      <c r="Q30" s="64"/>
      <c r="R30" s="64"/>
      <c r="S30" s="64"/>
      <c r="T30" s="64"/>
      <c r="U30" s="64"/>
      <c r="V30" s="64"/>
      <c r="W30" s="64"/>
      <c r="X30" s="64"/>
      <c r="Y30" s="64"/>
      <c r="Z30" s="64"/>
    </row>
    <row r="31" spans="1:28" x14ac:dyDescent="0.25">
      <c r="A31" s="64" t="s">
        <v>217</v>
      </c>
      <c r="B31" s="64" t="s">
        <v>217</v>
      </c>
      <c r="C31" s="64" t="s">
        <v>217</v>
      </c>
      <c r="D31" s="64" t="s">
        <v>217</v>
      </c>
      <c r="E31" s="64" t="s">
        <v>217</v>
      </c>
      <c r="F31" s="64" t="s">
        <v>217</v>
      </c>
      <c r="G31" s="64" t="s">
        <v>217</v>
      </c>
      <c r="H31" s="64" t="s">
        <v>217</v>
      </c>
      <c r="I31" s="64" t="s">
        <v>217</v>
      </c>
      <c r="J31" s="64" t="s">
        <v>217</v>
      </c>
      <c r="K31" s="64" t="s">
        <v>217</v>
      </c>
      <c r="L31" s="67"/>
      <c r="M31" s="64"/>
      <c r="N31" s="64"/>
      <c r="O31" s="64"/>
      <c r="P31" s="64"/>
      <c r="Q31" s="64"/>
      <c r="R31" s="64"/>
      <c r="S31" s="64"/>
      <c r="T31" s="64"/>
      <c r="U31" s="64"/>
      <c r="V31" s="64"/>
      <c r="W31" s="64"/>
      <c r="X31" s="64"/>
      <c r="Y31" s="64"/>
      <c r="Z31" s="64"/>
    </row>
    <row r="32" spans="1:28" ht="30" x14ac:dyDescent="0.25">
      <c r="A32" s="62" t="s">
        <v>236</v>
      </c>
      <c r="B32" s="62"/>
      <c r="C32" s="63" t="s">
        <v>237</v>
      </c>
      <c r="D32" s="63" t="s">
        <v>238</v>
      </c>
      <c r="E32" s="63" t="s">
        <v>239</v>
      </c>
      <c r="F32" s="63" t="s">
        <v>240</v>
      </c>
      <c r="G32" s="63" t="s">
        <v>241</v>
      </c>
      <c r="H32" s="63" t="s">
        <v>169</v>
      </c>
      <c r="I32" s="63" t="s">
        <v>242</v>
      </c>
      <c r="J32" s="63" t="s">
        <v>243</v>
      </c>
      <c r="K32" s="64"/>
      <c r="L32" s="64"/>
      <c r="M32" s="64"/>
      <c r="N32" s="64"/>
      <c r="O32" s="64"/>
      <c r="P32" s="64"/>
      <c r="Q32" s="64"/>
      <c r="R32" s="64"/>
      <c r="S32" s="64"/>
      <c r="T32" s="64"/>
      <c r="U32" s="64"/>
      <c r="V32" s="64"/>
      <c r="W32" s="64"/>
      <c r="X32" s="64"/>
      <c r="Y32" s="64"/>
      <c r="Z32" s="64"/>
    </row>
    <row r="33" spans="1:26" x14ac:dyDescent="0.25">
      <c r="A33" s="64" t="s">
        <v>217</v>
      </c>
      <c r="B33" s="64" t="s">
        <v>217</v>
      </c>
      <c r="C33" s="64" t="s">
        <v>217</v>
      </c>
      <c r="D33" s="64" t="s">
        <v>217</v>
      </c>
      <c r="E33" s="64" t="s">
        <v>217</v>
      </c>
      <c r="F33" s="64" t="s">
        <v>217</v>
      </c>
      <c r="G33" s="64" t="s">
        <v>217</v>
      </c>
      <c r="H33" s="64" t="s">
        <v>217</v>
      </c>
      <c r="I33" s="64" t="s">
        <v>217</v>
      </c>
      <c r="J33" s="64" t="s">
        <v>217</v>
      </c>
      <c r="K33" s="64" t="s">
        <v>217</v>
      </c>
      <c r="L33" s="64"/>
      <c r="M33" s="64"/>
      <c r="N33" s="64"/>
      <c r="O33" s="64"/>
      <c r="P33" s="64"/>
      <c r="Q33" s="64"/>
      <c r="R33" s="64"/>
      <c r="S33" s="64"/>
      <c r="T33" s="64"/>
      <c r="U33" s="64"/>
      <c r="V33" s="64"/>
      <c r="W33" s="64"/>
      <c r="X33" s="64"/>
      <c r="Y33" s="64"/>
      <c r="Z33" s="64"/>
    </row>
    <row r="37" spans="1:26" x14ac:dyDescent="0.25">
      <c r="A37" s="6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50"/>
      <c r="Q5" s="50"/>
      <c r="R5" s="50"/>
      <c r="S5" s="50"/>
      <c r="T5" s="50"/>
      <c r="U5" s="50"/>
      <c r="V5" s="50"/>
      <c r="W5" s="50"/>
      <c r="X5" s="50"/>
      <c r="Y5" s="50"/>
      <c r="Z5" s="50"/>
      <c r="AA5" s="50"/>
      <c r="AB5" s="50"/>
    </row>
    <row r="6" spans="1:28" s="2" customFormat="1" ht="15.75" x14ac:dyDescent="0.2">
      <c r="A6" s="6"/>
      <c r="B6" s="6"/>
    </row>
    <row r="7" spans="1:28" s="2" customFormat="1" ht="18.75" x14ac:dyDescent="0.2">
      <c r="A7" s="324" t="s">
        <v>3</v>
      </c>
      <c r="B7" s="324"/>
      <c r="C7" s="324"/>
      <c r="D7" s="324"/>
      <c r="E7" s="324"/>
      <c r="F7" s="324"/>
      <c r="G7" s="324"/>
      <c r="H7" s="324"/>
      <c r="I7" s="324"/>
      <c r="J7" s="324"/>
      <c r="K7" s="324"/>
      <c r="L7" s="324"/>
      <c r="M7" s="324"/>
      <c r="N7" s="324"/>
      <c r="O7" s="324"/>
      <c r="P7" s="10"/>
      <c r="Q7" s="10"/>
      <c r="R7" s="10"/>
      <c r="S7" s="10"/>
      <c r="T7" s="10"/>
      <c r="U7" s="10"/>
      <c r="V7" s="10"/>
      <c r="W7" s="10"/>
      <c r="X7" s="10"/>
      <c r="Y7" s="10"/>
      <c r="Z7" s="10"/>
    </row>
    <row r="8" spans="1:28" s="2" customFormat="1" ht="18.75" x14ac:dyDescent="0.2">
      <c r="A8" s="324"/>
      <c r="B8" s="324"/>
      <c r="C8" s="324"/>
      <c r="D8" s="324"/>
      <c r="E8" s="324"/>
      <c r="F8" s="324"/>
      <c r="G8" s="324"/>
      <c r="H8" s="324"/>
      <c r="I8" s="324"/>
      <c r="J8" s="324"/>
      <c r="K8" s="324"/>
      <c r="L8" s="324"/>
      <c r="M8" s="324"/>
      <c r="N8" s="324"/>
      <c r="O8" s="324"/>
      <c r="P8" s="10"/>
      <c r="Q8" s="10"/>
      <c r="R8" s="10"/>
      <c r="S8" s="10"/>
      <c r="T8" s="10"/>
      <c r="U8" s="10"/>
      <c r="V8" s="10"/>
      <c r="W8" s="10"/>
      <c r="X8" s="10"/>
      <c r="Y8" s="10"/>
      <c r="Z8" s="10"/>
    </row>
    <row r="9" spans="1:28" s="2" customFormat="1" ht="18.75" x14ac:dyDescent="0.2">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10"/>
      <c r="Q9" s="10"/>
      <c r="R9" s="10"/>
      <c r="S9" s="10"/>
      <c r="T9" s="10"/>
      <c r="U9" s="10"/>
      <c r="V9" s="10"/>
      <c r="W9" s="10"/>
      <c r="X9" s="10"/>
      <c r="Y9" s="10"/>
      <c r="Z9" s="10"/>
    </row>
    <row r="10" spans="1:28" s="2" customFormat="1" ht="18.75" x14ac:dyDescent="0.2">
      <c r="A10" s="326" t="s">
        <v>5</v>
      </c>
      <c r="B10" s="326"/>
      <c r="C10" s="326"/>
      <c r="D10" s="326"/>
      <c r="E10" s="326"/>
      <c r="F10" s="326"/>
      <c r="G10" s="326"/>
      <c r="H10" s="326"/>
      <c r="I10" s="326"/>
      <c r="J10" s="326"/>
      <c r="K10" s="326"/>
      <c r="L10" s="326"/>
      <c r="M10" s="326"/>
      <c r="N10" s="326"/>
      <c r="O10" s="326"/>
      <c r="P10" s="10"/>
      <c r="Q10" s="10"/>
      <c r="R10" s="10"/>
      <c r="S10" s="10"/>
      <c r="T10" s="10"/>
      <c r="U10" s="10"/>
      <c r="V10" s="10"/>
      <c r="W10" s="10"/>
      <c r="X10" s="10"/>
      <c r="Y10" s="10"/>
      <c r="Z10" s="10"/>
    </row>
    <row r="11" spans="1:28" s="2" customFormat="1" ht="18.75" x14ac:dyDescent="0.2">
      <c r="A11" s="324"/>
      <c r="B11" s="324"/>
      <c r="C11" s="324"/>
      <c r="D11" s="324"/>
      <c r="E11" s="324"/>
      <c r="F11" s="324"/>
      <c r="G11" s="324"/>
      <c r="H11" s="324"/>
      <c r="I11" s="324"/>
      <c r="J11" s="324"/>
      <c r="K11" s="324"/>
      <c r="L11" s="324"/>
      <c r="M11" s="324"/>
      <c r="N11" s="324"/>
      <c r="O11" s="324"/>
      <c r="P11" s="10"/>
      <c r="Q11" s="10"/>
      <c r="R11" s="10"/>
      <c r="S11" s="10"/>
      <c r="T11" s="10"/>
      <c r="U11" s="10"/>
      <c r="V11" s="10"/>
      <c r="W11" s="10"/>
      <c r="X11" s="10"/>
      <c r="Y11" s="10"/>
      <c r="Z11" s="10"/>
    </row>
    <row r="12" spans="1:28" s="2" customFormat="1" ht="18.75" x14ac:dyDescent="0.2">
      <c r="A12" s="333" t="str">
        <f>'1. паспорт местоположение'!A12:C12</f>
        <v>P_22-0249</v>
      </c>
      <c r="B12" s="333"/>
      <c r="C12" s="333"/>
      <c r="D12" s="333"/>
      <c r="E12" s="333"/>
      <c r="F12" s="333"/>
      <c r="G12" s="333"/>
      <c r="H12" s="333"/>
      <c r="I12" s="333"/>
      <c r="J12" s="333"/>
      <c r="K12" s="333"/>
      <c r="L12" s="333"/>
      <c r="M12" s="333"/>
      <c r="N12" s="333"/>
      <c r="O12" s="333"/>
      <c r="P12" s="10"/>
      <c r="Q12" s="10"/>
      <c r="R12" s="10"/>
      <c r="S12" s="10"/>
      <c r="T12" s="10"/>
      <c r="U12" s="10"/>
      <c r="V12" s="10"/>
      <c r="W12" s="10"/>
      <c r="X12" s="10"/>
      <c r="Y12" s="10"/>
      <c r="Z12" s="10"/>
    </row>
    <row r="13" spans="1:28" s="2" customFormat="1" ht="18.75" x14ac:dyDescent="0.2">
      <c r="A13" s="326" t="s">
        <v>7</v>
      </c>
      <c r="B13" s="326"/>
      <c r="C13" s="326"/>
      <c r="D13" s="326"/>
      <c r="E13" s="326"/>
      <c r="F13" s="326"/>
      <c r="G13" s="326"/>
      <c r="H13" s="326"/>
      <c r="I13" s="326"/>
      <c r="J13" s="326"/>
      <c r="K13" s="326"/>
      <c r="L13" s="326"/>
      <c r="M13" s="326"/>
      <c r="N13" s="326"/>
      <c r="O13" s="326"/>
      <c r="P13" s="10"/>
      <c r="Q13" s="10"/>
      <c r="R13" s="10"/>
      <c r="S13" s="10"/>
      <c r="T13" s="10"/>
      <c r="U13" s="10"/>
      <c r="V13" s="10"/>
      <c r="W13" s="10"/>
      <c r="X13" s="10"/>
      <c r="Y13" s="10"/>
      <c r="Z13" s="10"/>
    </row>
    <row r="14" spans="1:28" s="2" customFormat="1" ht="15.75" customHeight="1" x14ac:dyDescent="0.2">
      <c r="A14" s="334"/>
      <c r="B14" s="334"/>
      <c r="C14" s="334"/>
      <c r="D14" s="334"/>
      <c r="E14" s="334"/>
      <c r="F14" s="334"/>
      <c r="G14" s="334"/>
      <c r="H14" s="334"/>
      <c r="I14" s="334"/>
      <c r="J14" s="334"/>
      <c r="K14" s="334"/>
      <c r="L14" s="334"/>
      <c r="M14" s="334"/>
      <c r="N14" s="334"/>
      <c r="O14" s="334"/>
      <c r="P14" s="14"/>
      <c r="Q14" s="14"/>
      <c r="R14" s="14"/>
      <c r="S14" s="14"/>
      <c r="T14" s="14"/>
      <c r="U14" s="14"/>
      <c r="V14" s="14"/>
      <c r="W14" s="14"/>
      <c r="X14" s="14"/>
      <c r="Y14" s="14"/>
      <c r="Z14" s="14"/>
    </row>
    <row r="15" spans="1:28" s="15" customFormat="1" ht="12" x14ac:dyDescent="0.2">
      <c r="A15" s="333" t="str">
        <f>'1. паспорт местоположение'!A15</f>
        <v>Вынос (переустройство) КЛ-10 кВ РП-XXV - ТП-890 "Б" (инв.542879514)  Калининградский ГО</v>
      </c>
      <c r="B15" s="333"/>
      <c r="C15" s="333"/>
      <c r="D15" s="333"/>
      <c r="E15" s="333"/>
      <c r="F15" s="333"/>
      <c r="G15" s="333"/>
      <c r="H15" s="333"/>
      <c r="I15" s="333"/>
      <c r="J15" s="333"/>
      <c r="K15" s="333"/>
      <c r="L15" s="333"/>
      <c r="M15" s="333"/>
      <c r="N15" s="333"/>
      <c r="O15" s="333"/>
      <c r="P15" s="11"/>
      <c r="Q15" s="11"/>
      <c r="R15" s="11"/>
      <c r="S15" s="11"/>
      <c r="T15" s="11"/>
      <c r="U15" s="11"/>
      <c r="V15" s="11"/>
      <c r="W15" s="11"/>
      <c r="X15" s="11"/>
      <c r="Y15" s="11"/>
      <c r="Z15" s="11"/>
    </row>
    <row r="16" spans="1:28" s="15" customFormat="1" ht="15" customHeight="1" x14ac:dyDescent="0.2">
      <c r="A16" s="326" t="s">
        <v>9</v>
      </c>
      <c r="B16" s="326"/>
      <c r="C16" s="326"/>
      <c r="D16" s="326"/>
      <c r="E16" s="326"/>
      <c r="F16" s="326"/>
      <c r="G16" s="326"/>
      <c r="H16" s="326"/>
      <c r="I16" s="326"/>
      <c r="J16" s="326"/>
      <c r="K16" s="326"/>
      <c r="L16" s="326"/>
      <c r="M16" s="326"/>
      <c r="N16" s="326"/>
      <c r="O16" s="326"/>
      <c r="P16" s="13"/>
      <c r="Q16" s="13"/>
      <c r="R16" s="13"/>
      <c r="S16" s="13"/>
      <c r="T16" s="13"/>
      <c r="U16" s="13"/>
      <c r="V16" s="13"/>
      <c r="W16" s="13"/>
      <c r="X16" s="13"/>
      <c r="Y16" s="13"/>
      <c r="Z16" s="13"/>
    </row>
    <row r="17" spans="1:26" s="15" customFormat="1" ht="15" customHeight="1" x14ac:dyDescent="0.2">
      <c r="A17" s="334"/>
      <c r="B17" s="334"/>
      <c r="C17" s="334"/>
      <c r="D17" s="334"/>
      <c r="E17" s="334"/>
      <c r="F17" s="334"/>
      <c r="G17" s="334"/>
      <c r="H17" s="334"/>
      <c r="I17" s="334"/>
      <c r="J17" s="334"/>
      <c r="K17" s="334"/>
      <c r="L17" s="334"/>
      <c r="M17" s="334"/>
      <c r="N17" s="334"/>
      <c r="O17" s="334"/>
      <c r="P17" s="14"/>
      <c r="Q17" s="14"/>
      <c r="R17" s="14"/>
      <c r="S17" s="14"/>
      <c r="T17" s="14"/>
      <c r="U17" s="14"/>
      <c r="V17" s="14"/>
      <c r="W17" s="14"/>
    </row>
    <row r="18" spans="1:26" s="15" customFormat="1" ht="91.5" customHeight="1" x14ac:dyDescent="0.2">
      <c r="A18" s="364" t="s">
        <v>244</v>
      </c>
      <c r="B18" s="364"/>
      <c r="C18" s="364"/>
      <c r="D18" s="364"/>
      <c r="E18" s="364"/>
      <c r="F18" s="364"/>
      <c r="G18" s="364"/>
      <c r="H18" s="364"/>
      <c r="I18" s="364"/>
      <c r="J18" s="364"/>
      <c r="K18" s="364"/>
      <c r="L18" s="364"/>
      <c r="M18" s="364"/>
      <c r="N18" s="364"/>
      <c r="O18" s="364"/>
      <c r="P18" s="16"/>
      <c r="Q18" s="16"/>
      <c r="R18" s="16"/>
      <c r="S18" s="16"/>
      <c r="T18" s="16"/>
      <c r="U18" s="16"/>
      <c r="V18" s="16"/>
      <c r="W18" s="16"/>
      <c r="X18" s="16"/>
      <c r="Y18" s="16"/>
      <c r="Z18" s="16"/>
    </row>
    <row r="19" spans="1:26" s="15" customFormat="1" ht="78" customHeight="1" x14ac:dyDescent="0.2">
      <c r="A19" s="337" t="s">
        <v>11</v>
      </c>
      <c r="B19" s="337" t="s">
        <v>245</v>
      </c>
      <c r="C19" s="337" t="s">
        <v>246</v>
      </c>
      <c r="D19" s="337" t="s">
        <v>247</v>
      </c>
      <c r="E19" s="365" t="s">
        <v>248</v>
      </c>
      <c r="F19" s="366"/>
      <c r="G19" s="366"/>
      <c r="H19" s="366"/>
      <c r="I19" s="367"/>
      <c r="J19" s="337" t="s">
        <v>249</v>
      </c>
      <c r="K19" s="337"/>
      <c r="L19" s="337"/>
      <c r="M19" s="337"/>
      <c r="N19" s="337"/>
      <c r="O19" s="337"/>
      <c r="P19" s="14"/>
      <c r="Q19" s="14"/>
      <c r="R19" s="14"/>
      <c r="S19" s="14"/>
      <c r="T19" s="14"/>
      <c r="U19" s="14"/>
      <c r="V19" s="14"/>
      <c r="W19" s="14"/>
    </row>
    <row r="20" spans="1:26" s="15" customFormat="1" ht="51" customHeight="1" x14ac:dyDescent="0.2">
      <c r="A20" s="337"/>
      <c r="B20" s="337"/>
      <c r="C20" s="337"/>
      <c r="D20" s="337"/>
      <c r="E20" s="26" t="s">
        <v>250</v>
      </c>
      <c r="F20" s="26" t="s">
        <v>251</v>
      </c>
      <c r="G20" s="26" t="s">
        <v>252</v>
      </c>
      <c r="H20" s="26" t="s">
        <v>253</v>
      </c>
      <c r="I20" s="26" t="s">
        <v>254</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69" t="s">
        <v>255</v>
      </c>
      <c r="C22" s="51">
        <v>0</v>
      </c>
      <c r="D22" s="51">
        <v>0</v>
      </c>
      <c r="E22" s="51">
        <v>0</v>
      </c>
      <c r="F22" s="51">
        <v>0</v>
      </c>
      <c r="G22" s="51">
        <v>0</v>
      </c>
      <c r="H22" s="51">
        <v>0</v>
      </c>
      <c r="I22" s="51">
        <v>0</v>
      </c>
      <c r="J22" s="70">
        <v>0</v>
      </c>
      <c r="K22" s="70">
        <v>0</v>
      </c>
      <c r="L22" s="70">
        <v>0</v>
      </c>
      <c r="M22" s="70">
        <v>0</v>
      </c>
      <c r="N22" s="70">
        <v>0</v>
      </c>
      <c r="O22" s="70">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5" zoomScale="80" workbookViewId="0">
      <selection activeCell="D67" sqref="D67"/>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5" width="16.85546875" style="74" hidden="1" customWidth="1"/>
    <col min="46" max="51" width="16.85546875" style="71" hidden="1" customWidth="1"/>
    <col min="52" max="60" width="0" style="71" hidden="1" customWidth="1"/>
    <col min="61"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1"/>
      <c r="F2" s="7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1"/>
      <c r="F3" s="71"/>
      <c r="G3" s="2"/>
      <c r="H3" s="5" t="s">
        <v>256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5"/>
      <c r="AR4" s="75"/>
    </row>
    <row r="5" spans="1:44" x14ac:dyDescent="0.2">
      <c r="A5" s="368" t="str">
        <f>'1. паспорт местоположение'!A5:C5</f>
        <v>Год раскрытия информации: 2026 год</v>
      </c>
      <c r="B5" s="368"/>
      <c r="C5" s="368"/>
      <c r="D5" s="368"/>
      <c r="E5" s="368"/>
      <c r="F5" s="368"/>
      <c r="G5" s="368"/>
      <c r="H5" s="368"/>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7"/>
      <c r="AR5" s="7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5"/>
      <c r="AR6" s="75"/>
    </row>
    <row r="7" spans="1:44" ht="18.75" x14ac:dyDescent="0.2">
      <c r="A7" s="324" t="s">
        <v>3</v>
      </c>
      <c r="B7" s="324"/>
      <c r="C7" s="324"/>
      <c r="D7" s="324"/>
      <c r="E7" s="324"/>
      <c r="F7" s="324"/>
      <c r="G7" s="324"/>
      <c r="H7" s="32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78"/>
      <c r="AR7" s="7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5"/>
      <c r="AR8" s="75"/>
    </row>
    <row r="9" spans="1:44" ht="18.75" x14ac:dyDescent="0.2">
      <c r="A9" s="332" t="str">
        <f>'1. паспорт местоположение'!A9:C9</f>
        <v>Акционерное общество "Россети Янтарь" ДЗО  ПАО "Россети"</v>
      </c>
      <c r="B9" s="332"/>
      <c r="C9" s="332"/>
      <c r="D9" s="332"/>
      <c r="E9" s="332"/>
      <c r="F9" s="332"/>
      <c r="G9" s="332"/>
      <c r="H9" s="33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79"/>
      <c r="AR9" s="79"/>
    </row>
    <row r="10" spans="1:44" x14ac:dyDescent="0.2">
      <c r="A10" s="326" t="s">
        <v>5</v>
      </c>
      <c r="B10" s="326"/>
      <c r="C10" s="326"/>
      <c r="D10" s="326"/>
      <c r="E10" s="326"/>
      <c r="F10" s="326"/>
      <c r="G10" s="326"/>
      <c r="H10" s="326"/>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0"/>
      <c r="AR10" s="8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5"/>
      <c r="AR11" s="75"/>
    </row>
    <row r="12" spans="1:44" ht="18.75" x14ac:dyDescent="0.2">
      <c r="A12" s="332" t="str">
        <f>'1. паспорт местоположение'!A12:C12</f>
        <v>P_22-0249</v>
      </c>
      <c r="B12" s="332"/>
      <c r="C12" s="332"/>
      <c r="D12" s="332"/>
      <c r="E12" s="332"/>
      <c r="F12" s="332"/>
      <c r="G12" s="332"/>
      <c r="H12" s="33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79"/>
      <c r="AR12" s="79"/>
    </row>
    <row r="13" spans="1:44" x14ac:dyDescent="0.2">
      <c r="A13" s="326" t="s">
        <v>7</v>
      </c>
      <c r="B13" s="326"/>
      <c r="C13" s="326"/>
      <c r="D13" s="326"/>
      <c r="E13" s="326"/>
      <c r="F13" s="326"/>
      <c r="G13" s="326"/>
      <c r="H13" s="326"/>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0"/>
      <c r="AR13" s="80"/>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5"/>
      <c r="AR14" s="75"/>
    </row>
    <row r="15" spans="1:44" ht="66.75" customHeight="1" x14ac:dyDescent="0.2">
      <c r="A15" s="331" t="str">
        <f>'1. паспорт местоположение'!A15:C15</f>
        <v>Вынос (переустройство) КЛ-10 кВ РП-XXV - ТП-890 "Б" (инв.542879514)  Калининградский ГО</v>
      </c>
      <c r="B15" s="331"/>
      <c r="C15" s="331"/>
      <c r="D15" s="331"/>
      <c r="E15" s="331"/>
      <c r="F15" s="331"/>
      <c r="G15" s="331"/>
      <c r="H15" s="33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79"/>
      <c r="AR15" s="79"/>
    </row>
    <row r="16" spans="1:44" x14ac:dyDescent="0.2">
      <c r="A16" s="326" t="s">
        <v>9</v>
      </c>
      <c r="B16" s="326"/>
      <c r="C16" s="326"/>
      <c r="D16" s="326"/>
      <c r="E16" s="326"/>
      <c r="F16" s="326"/>
      <c r="G16" s="326"/>
      <c r="H16" s="326"/>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0"/>
      <c r="AR16" s="80"/>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1"/>
      <c r="AR17" s="81"/>
    </row>
    <row r="18" spans="1:44" ht="18.75" x14ac:dyDescent="0.2">
      <c r="A18" s="332" t="s">
        <v>257</v>
      </c>
      <c r="B18" s="332"/>
      <c r="C18" s="332"/>
      <c r="D18" s="332"/>
      <c r="E18" s="332"/>
      <c r="F18" s="332"/>
      <c r="G18" s="332"/>
      <c r="H18" s="33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2"/>
      <c r="AR18" s="82"/>
    </row>
    <row r="19" spans="1:44" x14ac:dyDescent="0.2">
      <c r="A19" s="83"/>
      <c r="Q19" s="84"/>
    </row>
    <row r="20" spans="1:44" x14ac:dyDescent="0.2">
      <c r="A20" s="83"/>
      <c r="Q20" s="84"/>
    </row>
    <row r="21" spans="1:44" x14ac:dyDescent="0.2">
      <c r="A21" s="83"/>
      <c r="Q21" s="84"/>
    </row>
    <row r="22" spans="1:44" x14ac:dyDescent="0.2">
      <c r="A22" s="83"/>
      <c r="Q22" s="84"/>
    </row>
    <row r="23" spans="1:44" x14ac:dyDescent="0.2">
      <c r="D23" s="85"/>
      <c r="Q23" s="84"/>
    </row>
    <row r="24" spans="1:44" x14ac:dyDescent="0.2">
      <c r="A24" s="86" t="s">
        <v>258</v>
      </c>
      <c r="B24" s="87" t="s">
        <v>259</v>
      </c>
      <c r="D24" s="88"/>
      <c r="E24" s="89"/>
      <c r="F24" s="89"/>
      <c r="G24" s="89"/>
      <c r="H24" s="89"/>
    </row>
    <row r="25" spans="1:44" x14ac:dyDescent="0.2">
      <c r="A25" s="90" t="s">
        <v>260</v>
      </c>
      <c r="B25" s="91">
        <f>'6.2. Паспорт фин осв ввод'!C30*1000000</f>
        <v>2715811.03</v>
      </c>
    </row>
    <row r="26" spans="1:44" x14ac:dyDescent="0.2">
      <c r="A26" s="92" t="s">
        <v>261</v>
      </c>
      <c r="B26" s="93">
        <v>0</v>
      </c>
    </row>
    <row r="27" spans="1:44" x14ac:dyDescent="0.2">
      <c r="A27" s="92" t="s">
        <v>262</v>
      </c>
      <c r="B27" s="93">
        <f>$B$123</f>
        <v>30</v>
      </c>
      <c r="D27" s="85" t="s">
        <v>263</v>
      </c>
    </row>
    <row r="28" spans="1:44" ht="16.149999999999999" customHeight="1" x14ac:dyDescent="0.2">
      <c r="A28" s="94" t="s">
        <v>264</v>
      </c>
      <c r="B28" s="95">
        <v>1</v>
      </c>
      <c r="D28" s="369" t="s">
        <v>265</v>
      </c>
      <c r="E28" s="370"/>
      <c r="F28" s="371"/>
      <c r="G28" s="372" t="str">
        <f t="shared" ref="G28:G29" si="0">IF(SUM(B89:L89)=0,"не окупается",SUM(B89:L89))</f>
        <v>не окупается</v>
      </c>
      <c r="H28" s="373"/>
    </row>
    <row r="29" spans="1:44" ht="15.6" customHeight="1" x14ac:dyDescent="0.2">
      <c r="A29" s="90" t="s">
        <v>266</v>
      </c>
      <c r="B29" s="91">
        <f>$B$126*$B$127/1.2</f>
        <v>68418.707999999999</v>
      </c>
      <c r="D29" s="369" t="s">
        <v>267</v>
      </c>
      <c r="E29" s="370"/>
      <c r="F29" s="371"/>
      <c r="G29" s="372" t="str">
        <f t="shared" si="0"/>
        <v>не окупается</v>
      </c>
      <c r="H29" s="373"/>
    </row>
    <row r="30" spans="1:44" ht="27.6" customHeight="1" x14ac:dyDescent="0.2">
      <c r="A30" s="92" t="s">
        <v>268</v>
      </c>
      <c r="B30" s="93">
        <v>6</v>
      </c>
      <c r="D30" s="369" t="s">
        <v>269</v>
      </c>
      <c r="E30" s="370"/>
      <c r="F30" s="371"/>
      <c r="G30" s="374">
        <f>L87</f>
        <v>-158996.33155395323</v>
      </c>
      <c r="H30" s="375"/>
    </row>
    <row r="31" spans="1:44" x14ac:dyDescent="0.2">
      <c r="A31" s="92" t="s">
        <v>270</v>
      </c>
      <c r="B31" s="93">
        <v>6</v>
      </c>
      <c r="D31" s="376"/>
      <c r="E31" s="377"/>
      <c r="F31" s="378"/>
      <c r="G31" s="376"/>
      <c r="H31" s="378"/>
    </row>
    <row r="32" spans="1:44" x14ac:dyDescent="0.2">
      <c r="A32" s="92" t="s">
        <v>271</v>
      </c>
      <c r="B32" s="93"/>
    </row>
    <row r="33" spans="1:42" x14ac:dyDescent="0.2">
      <c r="A33" s="92" t="s">
        <v>272</v>
      </c>
      <c r="B33" s="93"/>
    </row>
    <row r="34" spans="1:42" x14ac:dyDescent="0.2">
      <c r="A34" s="92" t="s">
        <v>273</v>
      </c>
      <c r="B34" s="93"/>
    </row>
    <row r="35" spans="1:42" x14ac:dyDescent="0.2">
      <c r="A35" s="96"/>
      <c r="B35" s="93"/>
    </row>
    <row r="36" spans="1:42" x14ac:dyDescent="0.2">
      <c r="A36" s="94" t="s">
        <v>274</v>
      </c>
      <c r="B36" s="97">
        <v>0.2</v>
      </c>
    </row>
    <row r="37" spans="1:42" x14ac:dyDescent="0.2">
      <c r="A37" s="90" t="s">
        <v>275</v>
      </c>
      <c r="B37" s="91">
        <v>0</v>
      </c>
    </row>
    <row r="38" spans="1:42" x14ac:dyDescent="0.2">
      <c r="A38" s="92" t="s">
        <v>276</v>
      </c>
      <c r="B38" s="93"/>
    </row>
    <row r="39" spans="1:42" x14ac:dyDescent="0.2">
      <c r="A39" s="98" t="s">
        <v>277</v>
      </c>
      <c r="B39" s="99"/>
    </row>
    <row r="40" spans="1:42" x14ac:dyDescent="0.2">
      <c r="A40" s="100" t="s">
        <v>278</v>
      </c>
      <c r="B40" s="101">
        <v>1</v>
      </c>
    </row>
    <row r="41" spans="1:42" x14ac:dyDescent="0.2">
      <c r="A41" s="102" t="s">
        <v>279</v>
      </c>
      <c r="B41" s="103"/>
    </row>
    <row r="42" spans="1:42" x14ac:dyDescent="0.2">
      <c r="A42" s="102" t="s">
        <v>280</v>
      </c>
      <c r="B42" s="104"/>
    </row>
    <row r="43" spans="1:42" x14ac:dyDescent="0.2">
      <c r="A43" s="102" t="s">
        <v>281</v>
      </c>
      <c r="B43" s="104">
        <v>0</v>
      </c>
    </row>
    <row r="44" spans="1:42" x14ac:dyDescent="0.2">
      <c r="A44" s="102" t="s">
        <v>282</v>
      </c>
      <c r="B44" s="104">
        <f>B129</f>
        <v>0.1371</v>
      </c>
    </row>
    <row r="45" spans="1:42" x14ac:dyDescent="0.2">
      <c r="A45" s="102" t="s">
        <v>283</v>
      </c>
      <c r="B45" s="104">
        <f>1-B43</f>
        <v>1</v>
      </c>
    </row>
    <row r="46" spans="1:42" x14ac:dyDescent="0.2">
      <c r="A46" s="105" t="s">
        <v>284</v>
      </c>
      <c r="B46" s="106">
        <f>B45*B44+B43*B42*(1-B36)</f>
        <v>0.1371</v>
      </c>
      <c r="C46" s="107"/>
    </row>
    <row r="47" spans="1:42" s="71" customFormat="1" x14ac:dyDescent="0.2">
      <c r="A47" s="108" t="s">
        <v>285</v>
      </c>
      <c r="B47" s="109">
        <f>B58</f>
        <v>1</v>
      </c>
      <c r="C47" s="109">
        <f t="shared" ref="C47:AO47" si="1">C58</f>
        <v>2</v>
      </c>
      <c r="D47" s="109">
        <f t="shared" si="1"/>
        <v>3</v>
      </c>
      <c r="E47" s="109">
        <f t="shared" si="1"/>
        <v>4</v>
      </c>
      <c r="F47" s="109">
        <f t="shared" si="1"/>
        <v>5</v>
      </c>
      <c r="G47" s="109">
        <f t="shared" si="1"/>
        <v>6</v>
      </c>
      <c r="H47" s="109">
        <f t="shared" si="1"/>
        <v>7</v>
      </c>
      <c r="I47" s="109">
        <f t="shared" si="1"/>
        <v>8</v>
      </c>
      <c r="J47" s="109">
        <f t="shared" si="1"/>
        <v>9</v>
      </c>
      <c r="K47" s="109">
        <f t="shared" si="1"/>
        <v>10</v>
      </c>
      <c r="L47" s="109">
        <f t="shared" si="1"/>
        <v>11</v>
      </c>
      <c r="M47" s="109">
        <f t="shared" si="1"/>
        <v>12</v>
      </c>
      <c r="N47" s="109">
        <f t="shared" si="1"/>
        <v>13</v>
      </c>
      <c r="O47" s="109">
        <f t="shared" si="1"/>
        <v>14</v>
      </c>
      <c r="P47" s="109">
        <f t="shared" si="1"/>
        <v>15</v>
      </c>
      <c r="Q47" s="109">
        <f t="shared" si="1"/>
        <v>16</v>
      </c>
      <c r="R47" s="109">
        <f t="shared" si="1"/>
        <v>17</v>
      </c>
      <c r="S47" s="109">
        <f t="shared" si="1"/>
        <v>18</v>
      </c>
      <c r="T47" s="109">
        <f t="shared" si="1"/>
        <v>19</v>
      </c>
      <c r="U47" s="109">
        <f t="shared" si="1"/>
        <v>20</v>
      </c>
      <c r="V47" s="109">
        <f t="shared" si="1"/>
        <v>21</v>
      </c>
      <c r="W47" s="109">
        <f t="shared" si="1"/>
        <v>22</v>
      </c>
      <c r="X47" s="109">
        <f t="shared" si="1"/>
        <v>23</v>
      </c>
      <c r="Y47" s="109">
        <f t="shared" si="1"/>
        <v>24</v>
      </c>
      <c r="Z47" s="109">
        <f t="shared" si="1"/>
        <v>25</v>
      </c>
      <c r="AA47" s="109">
        <f t="shared" si="1"/>
        <v>26</v>
      </c>
      <c r="AB47" s="109">
        <f t="shared" si="1"/>
        <v>27</v>
      </c>
      <c r="AC47" s="109">
        <f t="shared" si="1"/>
        <v>28</v>
      </c>
      <c r="AD47" s="109">
        <f t="shared" si="1"/>
        <v>29</v>
      </c>
      <c r="AE47" s="109">
        <f t="shared" si="1"/>
        <v>30</v>
      </c>
      <c r="AF47" s="109">
        <f t="shared" si="1"/>
        <v>31</v>
      </c>
      <c r="AG47" s="109">
        <f t="shared" si="1"/>
        <v>32</v>
      </c>
      <c r="AH47" s="109">
        <f t="shared" si="1"/>
        <v>33</v>
      </c>
      <c r="AI47" s="109">
        <f t="shared" si="1"/>
        <v>34</v>
      </c>
      <c r="AJ47" s="109">
        <f t="shared" si="1"/>
        <v>35</v>
      </c>
      <c r="AK47" s="109">
        <f t="shared" si="1"/>
        <v>36</v>
      </c>
      <c r="AL47" s="109">
        <f t="shared" si="1"/>
        <v>37</v>
      </c>
      <c r="AM47" s="109">
        <f t="shared" si="1"/>
        <v>38</v>
      </c>
      <c r="AN47" s="109">
        <f t="shared" si="1"/>
        <v>39</v>
      </c>
      <c r="AO47" s="109">
        <f t="shared" si="1"/>
        <v>40</v>
      </c>
      <c r="AP47" s="109">
        <f>AP58</f>
        <v>41</v>
      </c>
    </row>
    <row r="48" spans="1:42" s="71" customFormat="1" x14ac:dyDescent="0.2">
      <c r="A48" s="110" t="s">
        <v>286</v>
      </c>
      <c r="B48" s="111">
        <f t="shared" ref="B48:B49" si="2">B136</f>
        <v>8.1000000000000003E-2</v>
      </c>
      <c r="C48" s="111">
        <f t="shared" ref="C48:AP49" si="3">C136</f>
        <v>7.3999999999999996E-2</v>
      </c>
      <c r="D48" s="111">
        <f t="shared" si="3"/>
        <v>5.5E-2</v>
      </c>
      <c r="E48" s="111">
        <f t="shared" si="3"/>
        <v>4.1000000000000002E-2</v>
      </c>
      <c r="F48" s="111">
        <f t="shared" si="3"/>
        <v>4.1000000000000002E-2</v>
      </c>
      <c r="G48" s="111">
        <f t="shared" si="3"/>
        <v>4.1000000000000002E-2</v>
      </c>
      <c r="H48" s="111">
        <f t="shared" si="3"/>
        <v>4.1000000000000002E-2</v>
      </c>
      <c r="I48" s="111">
        <f t="shared" si="3"/>
        <v>4.1000000000000002E-2</v>
      </c>
      <c r="J48" s="111">
        <f t="shared" si="3"/>
        <v>4.1000000000000002E-2</v>
      </c>
      <c r="K48" s="111">
        <f t="shared" si="3"/>
        <v>4.1000000000000002E-2</v>
      </c>
      <c r="L48" s="111">
        <f t="shared" si="3"/>
        <v>4.1000000000000002E-2</v>
      </c>
      <c r="M48" s="111">
        <f t="shared" si="3"/>
        <v>4.1000000000000002E-2</v>
      </c>
      <c r="N48" s="111">
        <f t="shared" si="3"/>
        <v>4.1000000000000002E-2</v>
      </c>
      <c r="O48" s="111">
        <f t="shared" si="3"/>
        <v>4.1000000000000002E-2</v>
      </c>
      <c r="P48" s="111">
        <f t="shared" si="3"/>
        <v>4.1000000000000002E-2</v>
      </c>
      <c r="Q48" s="111">
        <f t="shared" si="3"/>
        <v>4.1000000000000002E-2</v>
      </c>
      <c r="R48" s="111">
        <f t="shared" si="3"/>
        <v>4.1000000000000002E-2</v>
      </c>
      <c r="S48" s="111">
        <f t="shared" si="3"/>
        <v>4.1000000000000002E-2</v>
      </c>
      <c r="T48" s="111">
        <f t="shared" si="3"/>
        <v>4.1000000000000002E-2</v>
      </c>
      <c r="U48" s="111">
        <f t="shared" si="3"/>
        <v>4.1000000000000002E-2</v>
      </c>
      <c r="V48" s="111">
        <f t="shared" si="3"/>
        <v>4.1000000000000002E-2</v>
      </c>
      <c r="W48" s="111">
        <f t="shared" si="3"/>
        <v>4.1000000000000002E-2</v>
      </c>
      <c r="X48" s="111">
        <f t="shared" si="3"/>
        <v>4.1000000000000002E-2</v>
      </c>
      <c r="Y48" s="111">
        <f t="shared" si="3"/>
        <v>4.1000000000000002E-2</v>
      </c>
      <c r="Z48" s="111">
        <f t="shared" si="3"/>
        <v>4.1000000000000002E-2</v>
      </c>
      <c r="AA48" s="111">
        <f t="shared" si="3"/>
        <v>4.1000000000000002E-2</v>
      </c>
      <c r="AB48" s="111">
        <f t="shared" si="3"/>
        <v>4.1000000000000002E-2</v>
      </c>
      <c r="AC48" s="111">
        <f t="shared" si="3"/>
        <v>4.1000000000000002E-2</v>
      </c>
      <c r="AD48" s="111">
        <f t="shared" si="3"/>
        <v>4.1000000000000002E-2</v>
      </c>
      <c r="AE48" s="111">
        <f t="shared" si="3"/>
        <v>4.1000000000000002E-2</v>
      </c>
      <c r="AF48" s="111">
        <f t="shared" si="3"/>
        <v>4.1000000000000002E-2</v>
      </c>
      <c r="AG48" s="111">
        <f t="shared" si="3"/>
        <v>4.1000000000000002E-2</v>
      </c>
      <c r="AH48" s="111">
        <f t="shared" si="3"/>
        <v>4.1000000000000002E-2</v>
      </c>
      <c r="AI48" s="111">
        <f t="shared" si="3"/>
        <v>4.1000000000000002E-2</v>
      </c>
      <c r="AJ48" s="111">
        <f t="shared" si="3"/>
        <v>4.1000000000000002E-2</v>
      </c>
      <c r="AK48" s="111">
        <f t="shared" si="3"/>
        <v>4.1000000000000002E-2</v>
      </c>
      <c r="AL48" s="111">
        <f t="shared" si="3"/>
        <v>4.1000000000000002E-2</v>
      </c>
      <c r="AM48" s="111">
        <f t="shared" si="3"/>
        <v>4.1000000000000002E-2</v>
      </c>
      <c r="AN48" s="111">
        <f t="shared" si="3"/>
        <v>4.1000000000000002E-2</v>
      </c>
      <c r="AO48" s="111">
        <f t="shared" si="3"/>
        <v>4.1000000000000002E-2</v>
      </c>
      <c r="AP48" s="111">
        <f t="shared" si="3"/>
        <v>4.1000000000000002E-2</v>
      </c>
    </row>
    <row r="49" spans="1:45" x14ac:dyDescent="0.2">
      <c r="A49" s="110" t="s">
        <v>287</v>
      </c>
      <c r="B49" s="111">
        <f t="shared" si="2"/>
        <v>8.1000000000000003E-2</v>
      </c>
      <c r="C49" s="111">
        <f t="shared" si="3"/>
        <v>0.16099400000000008</v>
      </c>
      <c r="D49" s="111">
        <f t="shared" si="3"/>
        <v>0.22484867000000008</v>
      </c>
      <c r="E49" s="111">
        <f t="shared" si="3"/>
        <v>0.27506746547000005</v>
      </c>
      <c r="F49" s="111">
        <f t="shared" si="3"/>
        <v>0.32734523155426998</v>
      </c>
      <c r="G49" s="111">
        <f t="shared" si="3"/>
        <v>0.38176638604799495</v>
      </c>
      <c r="H49" s="111">
        <f t="shared" si="3"/>
        <v>0.43841880787596255</v>
      </c>
      <c r="I49" s="111">
        <f t="shared" si="3"/>
        <v>0.49739397899887683</v>
      </c>
      <c r="J49" s="111">
        <f t="shared" si="3"/>
        <v>0.5587871321378306</v>
      </c>
      <c r="K49" s="111">
        <f t="shared" si="3"/>
        <v>0.62269740455548162</v>
      </c>
      <c r="L49" s="111">
        <f t="shared" si="3"/>
        <v>0.68922799814225622</v>
      </c>
      <c r="M49" s="111">
        <f t="shared" si="3"/>
        <v>0.75848634606608867</v>
      </c>
      <c r="N49" s="111">
        <f t="shared" si="3"/>
        <v>0.83058428625479808</v>
      </c>
      <c r="O49" s="111">
        <f t="shared" si="3"/>
        <v>0.90563824199124476</v>
      </c>
      <c r="P49" s="111">
        <f t="shared" si="3"/>
        <v>0.98376940991288575</v>
      </c>
      <c r="Q49" s="111">
        <f t="shared" si="3"/>
        <v>1.065103955719314</v>
      </c>
      <c r="R49" s="111">
        <f t="shared" si="3"/>
        <v>1.1497732179038058</v>
      </c>
      <c r="S49" s="111">
        <f t="shared" si="3"/>
        <v>1.2379139198378617</v>
      </c>
      <c r="T49" s="111">
        <f t="shared" si="3"/>
        <v>1.3296683905512139</v>
      </c>
      <c r="U49" s="111">
        <f t="shared" si="3"/>
        <v>1.4251847945638136</v>
      </c>
      <c r="V49" s="111">
        <f t="shared" si="3"/>
        <v>1.5246173711409297</v>
      </c>
      <c r="W49" s="111">
        <f t="shared" si="3"/>
        <v>1.6281266833577077</v>
      </c>
      <c r="X49" s="111">
        <f t="shared" si="3"/>
        <v>1.7358798773753734</v>
      </c>
      <c r="Y49" s="111">
        <f t="shared" si="3"/>
        <v>1.8480509523477635</v>
      </c>
      <c r="Z49" s="111">
        <f t="shared" si="3"/>
        <v>1.9648210413940217</v>
      </c>
      <c r="AA49" s="111">
        <f t="shared" si="3"/>
        <v>2.0863787040911763</v>
      </c>
      <c r="AB49" s="111">
        <f t="shared" si="3"/>
        <v>2.2129202309589142</v>
      </c>
      <c r="AC49" s="111">
        <f t="shared" si="3"/>
        <v>2.3446499604282294</v>
      </c>
      <c r="AD49" s="111">
        <f t="shared" si="3"/>
        <v>2.4817806088057863</v>
      </c>
      <c r="AE49" s="111">
        <f t="shared" si="3"/>
        <v>2.6245336137668231</v>
      </c>
      <c r="AF49" s="111">
        <f t="shared" si="3"/>
        <v>2.7731394919312624</v>
      </c>
      <c r="AG49" s="111">
        <f t="shared" si="3"/>
        <v>2.9278382111004437</v>
      </c>
      <c r="AH49" s="111">
        <f t="shared" si="3"/>
        <v>3.088879577755562</v>
      </c>
      <c r="AI49" s="111">
        <f t="shared" si="3"/>
        <v>3.2565236404435396</v>
      </c>
      <c r="AJ49" s="111">
        <f t="shared" si="3"/>
        <v>3.4310411097017246</v>
      </c>
      <c r="AK49" s="111">
        <f t="shared" si="3"/>
        <v>3.612713795199495</v>
      </c>
      <c r="AL49" s="111">
        <f t="shared" si="3"/>
        <v>3.8018350608026736</v>
      </c>
      <c r="AM49" s="111">
        <f t="shared" si="3"/>
        <v>3.9987102982955829</v>
      </c>
      <c r="AN49" s="111">
        <f t="shared" si="3"/>
        <v>4.2036574205257011</v>
      </c>
      <c r="AO49" s="111">
        <f t="shared" si="3"/>
        <v>4.4170073747672545</v>
      </c>
      <c r="AP49" s="111">
        <f t="shared" si="3"/>
        <v>4.6391046771327114</v>
      </c>
      <c r="AQ49" s="71"/>
      <c r="AR49" s="71"/>
      <c r="AS49" s="71"/>
    </row>
    <row r="50" spans="1:45" x14ac:dyDescent="0.2">
      <c r="A50" s="112" t="s">
        <v>288</v>
      </c>
      <c r="B50" s="113">
        <f>IF($B$124="да",($B$126-0.05),0)</f>
        <v>2736748.27</v>
      </c>
      <c r="C50" s="113">
        <f>C108*(1+C49)</f>
        <v>0</v>
      </c>
      <c r="D50" s="113">
        <f t="shared" ref="D50:AP50" si="4">D108*(1+D49)</f>
        <v>0</v>
      </c>
      <c r="E50" s="113">
        <f t="shared" si="4"/>
        <v>0</v>
      </c>
      <c r="F50" s="113">
        <f t="shared" si="4"/>
        <v>0</v>
      </c>
      <c r="G50" s="113">
        <f t="shared" si="4"/>
        <v>0</v>
      </c>
      <c r="H50" s="113">
        <f t="shared" si="4"/>
        <v>0</v>
      </c>
      <c r="I50" s="113">
        <f t="shared" si="4"/>
        <v>0</v>
      </c>
      <c r="J50" s="113">
        <f t="shared" si="4"/>
        <v>0</v>
      </c>
      <c r="K50" s="113">
        <f t="shared" si="4"/>
        <v>0</v>
      </c>
      <c r="L50" s="113">
        <f t="shared" si="4"/>
        <v>0</v>
      </c>
      <c r="M50" s="113">
        <f t="shared" si="4"/>
        <v>0</v>
      </c>
      <c r="N50" s="113">
        <f t="shared" si="4"/>
        <v>0</v>
      </c>
      <c r="O50" s="113">
        <f t="shared" si="4"/>
        <v>0</v>
      </c>
      <c r="P50" s="113">
        <f t="shared" si="4"/>
        <v>0</v>
      </c>
      <c r="Q50" s="113">
        <f t="shared" si="4"/>
        <v>0</v>
      </c>
      <c r="R50" s="113">
        <f t="shared" si="4"/>
        <v>0</v>
      </c>
      <c r="S50" s="113">
        <f t="shared" si="4"/>
        <v>0</v>
      </c>
      <c r="T50" s="113">
        <f t="shared" si="4"/>
        <v>0</v>
      </c>
      <c r="U50" s="113">
        <f t="shared" si="4"/>
        <v>0</v>
      </c>
      <c r="V50" s="113">
        <f t="shared" si="4"/>
        <v>0</v>
      </c>
      <c r="W50" s="113">
        <f t="shared" si="4"/>
        <v>0</v>
      </c>
      <c r="X50" s="113">
        <f t="shared" si="4"/>
        <v>0</v>
      </c>
      <c r="Y50" s="113">
        <f t="shared" si="4"/>
        <v>0</v>
      </c>
      <c r="Z50" s="113">
        <f t="shared" si="4"/>
        <v>0</v>
      </c>
      <c r="AA50" s="113">
        <f t="shared" si="4"/>
        <v>0</v>
      </c>
      <c r="AB50" s="113">
        <f t="shared" si="4"/>
        <v>0</v>
      </c>
      <c r="AC50" s="113">
        <f t="shared" si="4"/>
        <v>0</v>
      </c>
      <c r="AD50" s="113">
        <f t="shared" si="4"/>
        <v>0</v>
      </c>
      <c r="AE50" s="113">
        <f t="shared" si="4"/>
        <v>0</v>
      </c>
      <c r="AF50" s="113">
        <f t="shared" si="4"/>
        <v>0</v>
      </c>
      <c r="AG50" s="113">
        <f t="shared" si="4"/>
        <v>0</v>
      </c>
      <c r="AH50" s="113">
        <f t="shared" si="4"/>
        <v>0</v>
      </c>
      <c r="AI50" s="113">
        <f t="shared" si="4"/>
        <v>0</v>
      </c>
      <c r="AJ50" s="113">
        <f t="shared" si="4"/>
        <v>0</v>
      </c>
      <c r="AK50" s="113">
        <f t="shared" si="4"/>
        <v>0</v>
      </c>
      <c r="AL50" s="113">
        <f t="shared" si="4"/>
        <v>0</v>
      </c>
      <c r="AM50" s="113">
        <f t="shared" si="4"/>
        <v>0</v>
      </c>
      <c r="AN50" s="113">
        <f t="shared" si="4"/>
        <v>0</v>
      </c>
      <c r="AO50" s="113">
        <f t="shared" si="4"/>
        <v>0</v>
      </c>
      <c r="AP50" s="113">
        <f t="shared" si="4"/>
        <v>0</v>
      </c>
      <c r="AQ50" s="71"/>
      <c r="AR50" s="71"/>
      <c r="AS50" s="71"/>
    </row>
    <row r="52" spans="1:45" x14ac:dyDescent="0.2">
      <c r="A52" s="114" t="s">
        <v>289</v>
      </c>
      <c r="B52" s="115">
        <f>B58</f>
        <v>1</v>
      </c>
      <c r="C52" s="115">
        <f t="shared" ref="C52:AO52" si="5">C58</f>
        <v>2</v>
      </c>
      <c r="D52" s="115">
        <f t="shared" si="5"/>
        <v>3</v>
      </c>
      <c r="E52" s="115">
        <f t="shared" si="5"/>
        <v>4</v>
      </c>
      <c r="F52" s="115">
        <f t="shared" si="5"/>
        <v>5</v>
      </c>
      <c r="G52" s="115">
        <f t="shared" si="5"/>
        <v>6</v>
      </c>
      <c r="H52" s="115">
        <f t="shared" si="5"/>
        <v>7</v>
      </c>
      <c r="I52" s="115">
        <f t="shared" si="5"/>
        <v>8</v>
      </c>
      <c r="J52" s="115">
        <f t="shared" si="5"/>
        <v>9</v>
      </c>
      <c r="K52" s="115">
        <f t="shared" si="5"/>
        <v>10</v>
      </c>
      <c r="L52" s="115">
        <f t="shared" si="5"/>
        <v>11</v>
      </c>
      <c r="M52" s="115">
        <f t="shared" si="5"/>
        <v>12</v>
      </c>
      <c r="N52" s="115">
        <f t="shared" si="5"/>
        <v>13</v>
      </c>
      <c r="O52" s="115">
        <f t="shared" si="5"/>
        <v>14</v>
      </c>
      <c r="P52" s="115">
        <f t="shared" si="5"/>
        <v>15</v>
      </c>
      <c r="Q52" s="115">
        <f t="shared" si="5"/>
        <v>16</v>
      </c>
      <c r="R52" s="115">
        <f t="shared" si="5"/>
        <v>17</v>
      </c>
      <c r="S52" s="115">
        <f t="shared" si="5"/>
        <v>18</v>
      </c>
      <c r="T52" s="115">
        <f t="shared" si="5"/>
        <v>19</v>
      </c>
      <c r="U52" s="115">
        <f t="shared" si="5"/>
        <v>20</v>
      </c>
      <c r="V52" s="115">
        <f t="shared" si="5"/>
        <v>21</v>
      </c>
      <c r="W52" s="115">
        <f t="shared" si="5"/>
        <v>22</v>
      </c>
      <c r="X52" s="115">
        <f t="shared" si="5"/>
        <v>23</v>
      </c>
      <c r="Y52" s="115">
        <f t="shared" si="5"/>
        <v>24</v>
      </c>
      <c r="Z52" s="115">
        <f t="shared" si="5"/>
        <v>25</v>
      </c>
      <c r="AA52" s="115">
        <f t="shared" si="5"/>
        <v>26</v>
      </c>
      <c r="AB52" s="115">
        <f t="shared" si="5"/>
        <v>27</v>
      </c>
      <c r="AC52" s="115">
        <f t="shared" si="5"/>
        <v>28</v>
      </c>
      <c r="AD52" s="115">
        <f t="shared" si="5"/>
        <v>29</v>
      </c>
      <c r="AE52" s="115">
        <f t="shared" si="5"/>
        <v>30</v>
      </c>
      <c r="AF52" s="115">
        <f t="shared" si="5"/>
        <v>31</v>
      </c>
      <c r="AG52" s="115">
        <f t="shared" si="5"/>
        <v>32</v>
      </c>
      <c r="AH52" s="115">
        <f t="shared" si="5"/>
        <v>33</v>
      </c>
      <c r="AI52" s="115">
        <f t="shared" si="5"/>
        <v>34</v>
      </c>
      <c r="AJ52" s="115">
        <f t="shared" si="5"/>
        <v>35</v>
      </c>
      <c r="AK52" s="115">
        <f t="shared" si="5"/>
        <v>36</v>
      </c>
      <c r="AL52" s="115">
        <f t="shared" si="5"/>
        <v>37</v>
      </c>
      <c r="AM52" s="115">
        <f t="shared" si="5"/>
        <v>38</v>
      </c>
      <c r="AN52" s="115">
        <f t="shared" si="5"/>
        <v>39</v>
      </c>
      <c r="AO52" s="115">
        <f t="shared" si="5"/>
        <v>40</v>
      </c>
      <c r="AP52" s="115">
        <f>AP58</f>
        <v>41</v>
      </c>
    </row>
    <row r="53" spans="1:45" x14ac:dyDescent="0.2">
      <c r="A53" s="116" t="s">
        <v>290</v>
      </c>
      <c r="B53" s="117">
        <v>0</v>
      </c>
      <c r="C53" s="117">
        <f t="shared" ref="C53:AP53" si="6">B53+B54-B55</f>
        <v>0</v>
      </c>
      <c r="D53" s="117">
        <f t="shared" si="6"/>
        <v>0</v>
      </c>
      <c r="E53" s="117">
        <f t="shared" si="6"/>
        <v>0</v>
      </c>
      <c r="F53" s="117">
        <f t="shared" si="6"/>
        <v>0</v>
      </c>
      <c r="G53" s="117">
        <f t="shared" si="6"/>
        <v>0</v>
      </c>
      <c r="H53" s="117">
        <f t="shared" si="6"/>
        <v>0</v>
      </c>
      <c r="I53" s="117">
        <f t="shared" si="6"/>
        <v>0</v>
      </c>
      <c r="J53" s="117">
        <f t="shared" si="6"/>
        <v>0</v>
      </c>
      <c r="K53" s="117">
        <f t="shared" si="6"/>
        <v>0</v>
      </c>
      <c r="L53" s="117">
        <f t="shared" si="6"/>
        <v>0</v>
      </c>
      <c r="M53" s="117">
        <f t="shared" si="6"/>
        <v>0</v>
      </c>
      <c r="N53" s="117">
        <f t="shared" si="6"/>
        <v>0</v>
      </c>
      <c r="O53" s="117">
        <f t="shared" si="6"/>
        <v>0</v>
      </c>
      <c r="P53" s="117">
        <f t="shared" si="6"/>
        <v>0</v>
      </c>
      <c r="Q53" s="117">
        <f t="shared" si="6"/>
        <v>0</v>
      </c>
      <c r="R53" s="117">
        <f t="shared" si="6"/>
        <v>0</v>
      </c>
      <c r="S53" s="117">
        <f t="shared" si="6"/>
        <v>0</v>
      </c>
      <c r="T53" s="117">
        <f t="shared" si="6"/>
        <v>0</v>
      </c>
      <c r="U53" s="117">
        <f t="shared" si="6"/>
        <v>0</v>
      </c>
      <c r="V53" s="117">
        <f t="shared" si="6"/>
        <v>0</v>
      </c>
      <c r="W53" s="117">
        <f t="shared" si="6"/>
        <v>0</v>
      </c>
      <c r="X53" s="117">
        <f t="shared" si="6"/>
        <v>0</v>
      </c>
      <c r="Y53" s="117">
        <f t="shared" si="6"/>
        <v>0</v>
      </c>
      <c r="Z53" s="117">
        <f t="shared" si="6"/>
        <v>0</v>
      </c>
      <c r="AA53" s="117">
        <f t="shared" si="6"/>
        <v>0</v>
      </c>
      <c r="AB53" s="117">
        <f t="shared" si="6"/>
        <v>0</v>
      </c>
      <c r="AC53" s="117">
        <f t="shared" si="6"/>
        <v>0</v>
      </c>
      <c r="AD53" s="117">
        <f t="shared" si="6"/>
        <v>0</v>
      </c>
      <c r="AE53" s="117">
        <f t="shared" si="6"/>
        <v>0</v>
      </c>
      <c r="AF53" s="117">
        <f t="shared" si="6"/>
        <v>0</v>
      </c>
      <c r="AG53" s="117">
        <f t="shared" si="6"/>
        <v>0</v>
      </c>
      <c r="AH53" s="117">
        <f t="shared" si="6"/>
        <v>0</v>
      </c>
      <c r="AI53" s="117">
        <f t="shared" si="6"/>
        <v>0</v>
      </c>
      <c r="AJ53" s="117">
        <f t="shared" si="6"/>
        <v>0</v>
      </c>
      <c r="AK53" s="117">
        <f t="shared" si="6"/>
        <v>0</v>
      </c>
      <c r="AL53" s="117">
        <f t="shared" si="6"/>
        <v>0</v>
      </c>
      <c r="AM53" s="117">
        <f t="shared" si="6"/>
        <v>0</v>
      </c>
      <c r="AN53" s="117">
        <f t="shared" si="6"/>
        <v>0</v>
      </c>
      <c r="AO53" s="117">
        <f t="shared" si="6"/>
        <v>0</v>
      </c>
      <c r="AP53" s="117">
        <f t="shared" si="6"/>
        <v>0</v>
      </c>
    </row>
    <row r="54" spans="1:45" x14ac:dyDescent="0.2">
      <c r="A54" s="116" t="s">
        <v>291</v>
      </c>
      <c r="B54" s="117">
        <f>B25*B28*B43*1.18</f>
        <v>0</v>
      </c>
      <c r="C54" s="117">
        <v>0</v>
      </c>
      <c r="D54" s="117">
        <v>0</v>
      </c>
      <c r="E54" s="117">
        <v>0</v>
      </c>
      <c r="F54" s="117">
        <v>0</v>
      </c>
      <c r="G54" s="117">
        <v>0</v>
      </c>
      <c r="H54" s="117">
        <v>0</v>
      </c>
      <c r="I54" s="117">
        <v>0</v>
      </c>
      <c r="J54" s="117">
        <v>0</v>
      </c>
      <c r="K54" s="117">
        <v>0</v>
      </c>
      <c r="L54" s="117">
        <v>0</v>
      </c>
      <c r="M54" s="117">
        <v>0</v>
      </c>
      <c r="N54" s="117">
        <v>0</v>
      </c>
      <c r="O54" s="117">
        <v>0</v>
      </c>
      <c r="P54" s="117">
        <v>0</v>
      </c>
      <c r="Q54" s="117">
        <v>0</v>
      </c>
      <c r="R54" s="117">
        <v>0</v>
      </c>
      <c r="S54" s="117">
        <v>0</v>
      </c>
      <c r="T54" s="117">
        <v>0</v>
      </c>
      <c r="U54" s="117">
        <v>0</v>
      </c>
      <c r="V54" s="117">
        <v>0</v>
      </c>
      <c r="W54" s="117">
        <v>0</v>
      </c>
      <c r="X54" s="117">
        <v>0</v>
      </c>
      <c r="Y54" s="117">
        <v>0</v>
      </c>
      <c r="Z54" s="117">
        <v>0</v>
      </c>
      <c r="AA54" s="117">
        <v>0</v>
      </c>
      <c r="AB54" s="117">
        <v>0</v>
      </c>
      <c r="AC54" s="117">
        <v>0</v>
      </c>
      <c r="AD54" s="117">
        <v>0</v>
      </c>
      <c r="AE54" s="117">
        <v>0</v>
      </c>
      <c r="AF54" s="117">
        <v>0</v>
      </c>
      <c r="AG54" s="117">
        <v>0</v>
      </c>
      <c r="AH54" s="117">
        <v>0</v>
      </c>
      <c r="AI54" s="117">
        <v>0</v>
      </c>
      <c r="AJ54" s="117">
        <v>0</v>
      </c>
      <c r="AK54" s="117">
        <v>0</v>
      </c>
      <c r="AL54" s="117">
        <v>0</v>
      </c>
      <c r="AM54" s="117">
        <v>0</v>
      </c>
      <c r="AN54" s="117">
        <v>0</v>
      </c>
      <c r="AO54" s="117">
        <v>0</v>
      </c>
      <c r="AP54" s="117">
        <v>0</v>
      </c>
    </row>
    <row r="55" spans="1:45" x14ac:dyDescent="0.2">
      <c r="A55" s="116" t="s">
        <v>292</v>
      </c>
      <c r="B55" s="117">
        <f>$B$54/$B$40</f>
        <v>0</v>
      </c>
      <c r="C55" s="117">
        <f t="shared" ref="C55:AP55" si="7">IF(ROUND(C53,1)=0,0,B55+C54/$B$40)</f>
        <v>0</v>
      </c>
      <c r="D55" s="117">
        <f t="shared" si="7"/>
        <v>0</v>
      </c>
      <c r="E55" s="117">
        <f t="shared" si="7"/>
        <v>0</v>
      </c>
      <c r="F55" s="117">
        <f t="shared" si="7"/>
        <v>0</v>
      </c>
      <c r="G55" s="117">
        <f t="shared" si="7"/>
        <v>0</v>
      </c>
      <c r="H55" s="117">
        <f t="shared" si="7"/>
        <v>0</v>
      </c>
      <c r="I55" s="117">
        <f t="shared" si="7"/>
        <v>0</v>
      </c>
      <c r="J55" s="117">
        <f t="shared" si="7"/>
        <v>0</v>
      </c>
      <c r="K55" s="117">
        <f t="shared" si="7"/>
        <v>0</v>
      </c>
      <c r="L55" s="117">
        <f t="shared" si="7"/>
        <v>0</v>
      </c>
      <c r="M55" s="117">
        <f t="shared" si="7"/>
        <v>0</v>
      </c>
      <c r="N55" s="117">
        <f t="shared" si="7"/>
        <v>0</v>
      </c>
      <c r="O55" s="117">
        <f t="shared" si="7"/>
        <v>0</v>
      </c>
      <c r="P55" s="117">
        <f t="shared" si="7"/>
        <v>0</v>
      </c>
      <c r="Q55" s="117">
        <f t="shared" si="7"/>
        <v>0</v>
      </c>
      <c r="R55" s="117">
        <f t="shared" si="7"/>
        <v>0</v>
      </c>
      <c r="S55" s="117">
        <f t="shared" si="7"/>
        <v>0</v>
      </c>
      <c r="T55" s="117">
        <f t="shared" si="7"/>
        <v>0</v>
      </c>
      <c r="U55" s="117">
        <f t="shared" si="7"/>
        <v>0</v>
      </c>
      <c r="V55" s="117">
        <f t="shared" si="7"/>
        <v>0</v>
      </c>
      <c r="W55" s="117">
        <f t="shared" si="7"/>
        <v>0</v>
      </c>
      <c r="X55" s="117">
        <f t="shared" si="7"/>
        <v>0</v>
      </c>
      <c r="Y55" s="117">
        <f t="shared" si="7"/>
        <v>0</v>
      </c>
      <c r="Z55" s="117">
        <f t="shared" si="7"/>
        <v>0</v>
      </c>
      <c r="AA55" s="117">
        <f t="shared" si="7"/>
        <v>0</v>
      </c>
      <c r="AB55" s="117">
        <f t="shared" si="7"/>
        <v>0</v>
      </c>
      <c r="AC55" s="117">
        <f t="shared" si="7"/>
        <v>0</v>
      </c>
      <c r="AD55" s="117">
        <f t="shared" si="7"/>
        <v>0</v>
      </c>
      <c r="AE55" s="117">
        <f t="shared" si="7"/>
        <v>0</v>
      </c>
      <c r="AF55" s="117">
        <f t="shared" si="7"/>
        <v>0</v>
      </c>
      <c r="AG55" s="117">
        <f t="shared" si="7"/>
        <v>0</v>
      </c>
      <c r="AH55" s="117">
        <f t="shared" si="7"/>
        <v>0</v>
      </c>
      <c r="AI55" s="117">
        <f t="shared" si="7"/>
        <v>0</v>
      </c>
      <c r="AJ55" s="117">
        <f t="shared" si="7"/>
        <v>0</v>
      </c>
      <c r="AK55" s="117">
        <f t="shared" si="7"/>
        <v>0</v>
      </c>
      <c r="AL55" s="117">
        <f t="shared" si="7"/>
        <v>0</v>
      </c>
      <c r="AM55" s="117">
        <f t="shared" si="7"/>
        <v>0</v>
      </c>
      <c r="AN55" s="117">
        <f t="shared" si="7"/>
        <v>0</v>
      </c>
      <c r="AO55" s="117">
        <f t="shared" si="7"/>
        <v>0</v>
      </c>
      <c r="AP55" s="117">
        <f t="shared" si="7"/>
        <v>0</v>
      </c>
    </row>
    <row r="56" spans="1:45" x14ac:dyDescent="0.2">
      <c r="A56" s="118" t="s">
        <v>293</v>
      </c>
      <c r="B56" s="119">
        <f t="shared" ref="B56:AP56" si="8">AVERAGE(SUM(B53:B54),(SUM(B53:B54)-B55))*$B$42</f>
        <v>0</v>
      </c>
      <c r="C56" s="119">
        <f t="shared" si="8"/>
        <v>0</v>
      </c>
      <c r="D56" s="119">
        <f t="shared" si="8"/>
        <v>0</v>
      </c>
      <c r="E56" s="119">
        <f t="shared" si="8"/>
        <v>0</v>
      </c>
      <c r="F56" s="119">
        <f t="shared" si="8"/>
        <v>0</v>
      </c>
      <c r="G56" s="119">
        <f t="shared" si="8"/>
        <v>0</v>
      </c>
      <c r="H56" s="119">
        <f t="shared" si="8"/>
        <v>0</v>
      </c>
      <c r="I56" s="119">
        <f t="shared" si="8"/>
        <v>0</v>
      </c>
      <c r="J56" s="119">
        <f t="shared" si="8"/>
        <v>0</v>
      </c>
      <c r="K56" s="119">
        <f t="shared" si="8"/>
        <v>0</v>
      </c>
      <c r="L56" s="119">
        <f t="shared" si="8"/>
        <v>0</v>
      </c>
      <c r="M56" s="119">
        <f t="shared" si="8"/>
        <v>0</v>
      </c>
      <c r="N56" s="119">
        <f t="shared" si="8"/>
        <v>0</v>
      </c>
      <c r="O56" s="119">
        <f t="shared" si="8"/>
        <v>0</v>
      </c>
      <c r="P56" s="119">
        <f t="shared" si="8"/>
        <v>0</v>
      </c>
      <c r="Q56" s="119">
        <f t="shared" si="8"/>
        <v>0</v>
      </c>
      <c r="R56" s="119">
        <f t="shared" si="8"/>
        <v>0</v>
      </c>
      <c r="S56" s="119">
        <f t="shared" si="8"/>
        <v>0</v>
      </c>
      <c r="T56" s="119">
        <f t="shared" si="8"/>
        <v>0</v>
      </c>
      <c r="U56" s="119">
        <f t="shared" si="8"/>
        <v>0</v>
      </c>
      <c r="V56" s="119">
        <f t="shared" si="8"/>
        <v>0</v>
      </c>
      <c r="W56" s="119">
        <f t="shared" si="8"/>
        <v>0</v>
      </c>
      <c r="X56" s="119">
        <f t="shared" si="8"/>
        <v>0</v>
      </c>
      <c r="Y56" s="119">
        <f t="shared" si="8"/>
        <v>0</v>
      </c>
      <c r="Z56" s="119">
        <f t="shared" si="8"/>
        <v>0</v>
      </c>
      <c r="AA56" s="119">
        <f t="shared" si="8"/>
        <v>0</v>
      </c>
      <c r="AB56" s="119">
        <f t="shared" si="8"/>
        <v>0</v>
      </c>
      <c r="AC56" s="119">
        <f t="shared" si="8"/>
        <v>0</v>
      </c>
      <c r="AD56" s="119">
        <f t="shared" si="8"/>
        <v>0</v>
      </c>
      <c r="AE56" s="119">
        <f t="shared" si="8"/>
        <v>0</v>
      </c>
      <c r="AF56" s="119">
        <f t="shared" si="8"/>
        <v>0</v>
      </c>
      <c r="AG56" s="119">
        <f t="shared" si="8"/>
        <v>0</v>
      </c>
      <c r="AH56" s="119">
        <f t="shared" si="8"/>
        <v>0</v>
      </c>
      <c r="AI56" s="119">
        <f t="shared" si="8"/>
        <v>0</v>
      </c>
      <c r="AJ56" s="119">
        <f t="shared" si="8"/>
        <v>0</v>
      </c>
      <c r="AK56" s="119">
        <f t="shared" si="8"/>
        <v>0</v>
      </c>
      <c r="AL56" s="119">
        <f t="shared" si="8"/>
        <v>0</v>
      </c>
      <c r="AM56" s="119">
        <f t="shared" si="8"/>
        <v>0</v>
      </c>
      <c r="AN56" s="119">
        <f t="shared" si="8"/>
        <v>0</v>
      </c>
      <c r="AO56" s="119">
        <f t="shared" si="8"/>
        <v>0</v>
      </c>
      <c r="AP56" s="119">
        <f t="shared" si="8"/>
        <v>0</v>
      </c>
    </row>
    <row r="57" spans="1:45" s="120" customFormat="1" x14ac:dyDescent="0.2">
      <c r="A57" s="121"/>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74"/>
      <c r="AR57" s="74"/>
      <c r="AS57" s="74"/>
    </row>
    <row r="58" spans="1:45" x14ac:dyDescent="0.2">
      <c r="A58" s="114" t="s">
        <v>294</v>
      </c>
      <c r="B58" s="115">
        <v>1</v>
      </c>
      <c r="C58" s="115">
        <f>B58+1</f>
        <v>2</v>
      </c>
      <c r="D58" s="115">
        <f t="shared" ref="D58:AP58" si="9">C58+1</f>
        <v>3</v>
      </c>
      <c r="E58" s="115">
        <f t="shared" si="9"/>
        <v>4</v>
      </c>
      <c r="F58" s="115">
        <f t="shared" si="9"/>
        <v>5</v>
      </c>
      <c r="G58" s="115">
        <f t="shared" si="9"/>
        <v>6</v>
      </c>
      <c r="H58" s="115">
        <f t="shared" si="9"/>
        <v>7</v>
      </c>
      <c r="I58" s="115">
        <f t="shared" si="9"/>
        <v>8</v>
      </c>
      <c r="J58" s="115">
        <f t="shared" si="9"/>
        <v>9</v>
      </c>
      <c r="K58" s="115">
        <f t="shared" si="9"/>
        <v>10</v>
      </c>
      <c r="L58" s="115">
        <f t="shared" si="9"/>
        <v>11</v>
      </c>
      <c r="M58" s="115">
        <f t="shared" si="9"/>
        <v>12</v>
      </c>
      <c r="N58" s="115">
        <f t="shared" si="9"/>
        <v>13</v>
      </c>
      <c r="O58" s="115">
        <f t="shared" si="9"/>
        <v>14</v>
      </c>
      <c r="P58" s="115">
        <f t="shared" si="9"/>
        <v>15</v>
      </c>
      <c r="Q58" s="115">
        <f t="shared" si="9"/>
        <v>16</v>
      </c>
      <c r="R58" s="115">
        <f t="shared" si="9"/>
        <v>17</v>
      </c>
      <c r="S58" s="115">
        <f t="shared" si="9"/>
        <v>18</v>
      </c>
      <c r="T58" s="115">
        <f t="shared" si="9"/>
        <v>19</v>
      </c>
      <c r="U58" s="115">
        <f t="shared" si="9"/>
        <v>20</v>
      </c>
      <c r="V58" s="115">
        <f t="shared" si="9"/>
        <v>21</v>
      </c>
      <c r="W58" s="115">
        <f t="shared" si="9"/>
        <v>22</v>
      </c>
      <c r="X58" s="115">
        <f t="shared" si="9"/>
        <v>23</v>
      </c>
      <c r="Y58" s="115">
        <f t="shared" si="9"/>
        <v>24</v>
      </c>
      <c r="Z58" s="115">
        <f t="shared" si="9"/>
        <v>25</v>
      </c>
      <c r="AA58" s="115">
        <f t="shared" si="9"/>
        <v>26</v>
      </c>
      <c r="AB58" s="115">
        <f t="shared" si="9"/>
        <v>27</v>
      </c>
      <c r="AC58" s="115">
        <f t="shared" si="9"/>
        <v>28</v>
      </c>
      <c r="AD58" s="115">
        <f t="shared" si="9"/>
        <v>29</v>
      </c>
      <c r="AE58" s="115">
        <f t="shared" si="9"/>
        <v>30</v>
      </c>
      <c r="AF58" s="115">
        <f t="shared" si="9"/>
        <v>31</v>
      </c>
      <c r="AG58" s="115">
        <f t="shared" si="9"/>
        <v>32</v>
      </c>
      <c r="AH58" s="115">
        <f t="shared" si="9"/>
        <v>33</v>
      </c>
      <c r="AI58" s="115">
        <f t="shared" si="9"/>
        <v>34</v>
      </c>
      <c r="AJ58" s="115">
        <f t="shared" si="9"/>
        <v>35</v>
      </c>
      <c r="AK58" s="115">
        <f t="shared" si="9"/>
        <v>36</v>
      </c>
      <c r="AL58" s="115">
        <f t="shared" si="9"/>
        <v>37</v>
      </c>
      <c r="AM58" s="115">
        <f t="shared" si="9"/>
        <v>38</v>
      </c>
      <c r="AN58" s="115">
        <f t="shared" si="9"/>
        <v>39</v>
      </c>
      <c r="AO58" s="115">
        <f t="shared" si="9"/>
        <v>40</v>
      </c>
      <c r="AP58" s="115">
        <f t="shared" si="9"/>
        <v>41</v>
      </c>
    </row>
    <row r="59" spans="1:45" ht="14.25" x14ac:dyDescent="0.2">
      <c r="A59" s="123" t="s">
        <v>295</v>
      </c>
      <c r="B59" s="124">
        <f t="shared" ref="B59:AP59" si="10">B50*$B$28</f>
        <v>2736748.27</v>
      </c>
      <c r="C59" s="124">
        <f t="shared" si="10"/>
        <v>0</v>
      </c>
      <c r="D59" s="124">
        <f t="shared" si="10"/>
        <v>0</v>
      </c>
      <c r="E59" s="124">
        <f t="shared" si="10"/>
        <v>0</v>
      </c>
      <c r="F59" s="124">
        <f t="shared" si="10"/>
        <v>0</v>
      </c>
      <c r="G59" s="124">
        <f t="shared" si="10"/>
        <v>0</v>
      </c>
      <c r="H59" s="124">
        <f t="shared" si="10"/>
        <v>0</v>
      </c>
      <c r="I59" s="124">
        <f t="shared" si="10"/>
        <v>0</v>
      </c>
      <c r="J59" s="124">
        <f t="shared" si="10"/>
        <v>0</v>
      </c>
      <c r="K59" s="124">
        <f t="shared" si="10"/>
        <v>0</v>
      </c>
      <c r="L59" s="124">
        <f t="shared" si="10"/>
        <v>0</v>
      </c>
      <c r="M59" s="124">
        <f t="shared" si="10"/>
        <v>0</v>
      </c>
      <c r="N59" s="124">
        <f t="shared" si="10"/>
        <v>0</v>
      </c>
      <c r="O59" s="124">
        <f t="shared" si="10"/>
        <v>0</v>
      </c>
      <c r="P59" s="124">
        <f t="shared" si="10"/>
        <v>0</v>
      </c>
      <c r="Q59" s="124">
        <f t="shared" si="10"/>
        <v>0</v>
      </c>
      <c r="R59" s="124">
        <f t="shared" si="10"/>
        <v>0</v>
      </c>
      <c r="S59" s="124">
        <f t="shared" si="10"/>
        <v>0</v>
      </c>
      <c r="T59" s="124">
        <f t="shared" si="10"/>
        <v>0</v>
      </c>
      <c r="U59" s="124">
        <f t="shared" si="10"/>
        <v>0</v>
      </c>
      <c r="V59" s="124">
        <f t="shared" si="10"/>
        <v>0</v>
      </c>
      <c r="W59" s="124">
        <f t="shared" si="10"/>
        <v>0</v>
      </c>
      <c r="X59" s="124">
        <f t="shared" si="10"/>
        <v>0</v>
      </c>
      <c r="Y59" s="124">
        <f t="shared" si="10"/>
        <v>0</v>
      </c>
      <c r="Z59" s="124">
        <f t="shared" si="10"/>
        <v>0</v>
      </c>
      <c r="AA59" s="124">
        <f t="shared" si="10"/>
        <v>0</v>
      </c>
      <c r="AB59" s="124">
        <f t="shared" si="10"/>
        <v>0</v>
      </c>
      <c r="AC59" s="124">
        <f t="shared" si="10"/>
        <v>0</v>
      </c>
      <c r="AD59" s="124">
        <f t="shared" si="10"/>
        <v>0</v>
      </c>
      <c r="AE59" s="124">
        <f t="shared" si="10"/>
        <v>0</v>
      </c>
      <c r="AF59" s="124">
        <f t="shared" si="10"/>
        <v>0</v>
      </c>
      <c r="AG59" s="124">
        <f t="shared" si="10"/>
        <v>0</v>
      </c>
      <c r="AH59" s="124">
        <f t="shared" si="10"/>
        <v>0</v>
      </c>
      <c r="AI59" s="124">
        <f t="shared" si="10"/>
        <v>0</v>
      </c>
      <c r="AJ59" s="124">
        <f t="shared" si="10"/>
        <v>0</v>
      </c>
      <c r="AK59" s="124">
        <f t="shared" si="10"/>
        <v>0</v>
      </c>
      <c r="AL59" s="124">
        <f t="shared" si="10"/>
        <v>0</v>
      </c>
      <c r="AM59" s="124">
        <f t="shared" si="10"/>
        <v>0</v>
      </c>
      <c r="AN59" s="124">
        <f t="shared" si="10"/>
        <v>0</v>
      </c>
      <c r="AO59" s="124">
        <f t="shared" si="10"/>
        <v>0</v>
      </c>
      <c r="AP59" s="124">
        <f t="shared" si="10"/>
        <v>0</v>
      </c>
    </row>
    <row r="60" spans="1:45" x14ac:dyDescent="0.2">
      <c r="A60" s="116" t="s">
        <v>296</v>
      </c>
      <c r="B60" s="117">
        <f t="shared" ref="B60:Z60" si="11">SUM(B61:B65)</f>
        <v>0</v>
      </c>
      <c r="C60" s="117">
        <f t="shared" si="11"/>
        <v>0</v>
      </c>
      <c r="D60" s="117">
        <f>SUM(D61:D65)</f>
        <v>0</v>
      </c>
      <c r="E60" s="117">
        <f t="shared" si="11"/>
        <v>0</v>
      </c>
      <c r="F60" s="117">
        <f t="shared" si="11"/>
        <v>0</v>
      </c>
      <c r="G60" s="117">
        <f t="shared" si="11"/>
        <v>0</v>
      </c>
      <c r="H60" s="117">
        <f t="shared" si="11"/>
        <v>-98414.756397773584</v>
      </c>
      <c r="I60" s="117">
        <f t="shared" si="11"/>
        <v>0</v>
      </c>
      <c r="J60" s="117">
        <f t="shared" si="11"/>
        <v>0</v>
      </c>
      <c r="K60" s="117">
        <f t="shared" si="11"/>
        <v>0</v>
      </c>
      <c r="L60" s="117">
        <f t="shared" si="11"/>
        <v>0</v>
      </c>
      <c r="M60" s="117">
        <f t="shared" si="11"/>
        <v>0</v>
      </c>
      <c r="N60" s="117">
        <f t="shared" si="11"/>
        <v>-125246.21175065544</v>
      </c>
      <c r="O60" s="117">
        <f t="shared" si="11"/>
        <v>0</v>
      </c>
      <c r="P60" s="117">
        <f t="shared" si="11"/>
        <v>0</v>
      </c>
      <c r="Q60" s="117">
        <f t="shared" si="11"/>
        <v>0</v>
      </c>
      <c r="R60" s="117">
        <f t="shared" si="11"/>
        <v>0</v>
      </c>
      <c r="S60" s="117">
        <f t="shared" si="11"/>
        <v>0</v>
      </c>
      <c r="T60" s="117">
        <f t="shared" si="11"/>
        <v>-159392.90134995346</v>
      </c>
      <c r="U60" s="117">
        <f t="shared" si="11"/>
        <v>0</v>
      </c>
      <c r="V60" s="117">
        <f t="shared" si="11"/>
        <v>0</v>
      </c>
      <c r="W60" s="117">
        <f t="shared" si="11"/>
        <v>0</v>
      </c>
      <c r="X60" s="117">
        <f t="shared" si="11"/>
        <v>0</v>
      </c>
      <c r="Y60" s="117">
        <f t="shared" si="11"/>
        <v>0</v>
      </c>
      <c r="Z60" s="117">
        <f t="shared" si="11"/>
        <v>-202849.22510339349</v>
      </c>
      <c r="AA60" s="117">
        <f t="shared" ref="AA60:AP60" si="12">SUM(AA61:AA65)</f>
        <v>0</v>
      </c>
      <c r="AB60" s="117">
        <f t="shared" si="12"/>
        <v>0</v>
      </c>
      <c r="AC60" s="117">
        <f t="shared" si="12"/>
        <v>0</v>
      </c>
      <c r="AD60" s="117">
        <f t="shared" si="12"/>
        <v>0</v>
      </c>
      <c r="AE60" s="117">
        <f t="shared" si="12"/>
        <v>0</v>
      </c>
      <c r="AF60" s="117">
        <f t="shared" si="12"/>
        <v>-258153.32914171339</v>
      </c>
      <c r="AG60" s="117">
        <f t="shared" si="12"/>
        <v>0</v>
      </c>
      <c r="AH60" s="117">
        <f t="shared" si="12"/>
        <v>0</v>
      </c>
      <c r="AI60" s="117">
        <f t="shared" si="12"/>
        <v>0</v>
      </c>
      <c r="AJ60" s="117">
        <f t="shared" si="12"/>
        <v>0</v>
      </c>
      <c r="AK60" s="117">
        <f t="shared" si="12"/>
        <v>0</v>
      </c>
      <c r="AL60" s="117">
        <f t="shared" si="12"/>
        <v>-328535.35088922037</v>
      </c>
      <c r="AM60" s="117">
        <f t="shared" si="12"/>
        <v>0</v>
      </c>
      <c r="AN60" s="117">
        <f t="shared" si="12"/>
        <v>0</v>
      </c>
      <c r="AO60" s="117">
        <f t="shared" si="12"/>
        <v>0</v>
      </c>
      <c r="AP60" s="117">
        <f t="shared" si="12"/>
        <v>0</v>
      </c>
    </row>
    <row r="61" spans="1:45" x14ac:dyDescent="0.2">
      <c r="A61" s="125" t="s">
        <v>297</v>
      </c>
      <c r="B61" s="117"/>
      <c r="C61" s="117">
        <f>-IF(C$47&lt;=$B$30,0,$B$29*(1+C$49)*$B$28)</f>
        <v>0</v>
      </c>
      <c r="D61" s="117">
        <f>-IF(D$47&lt;=$B$30,0,$B$29*(1+D$49)*$B$28)</f>
        <v>0</v>
      </c>
      <c r="E61" s="117">
        <f t="shared" ref="E61:AL61" si="13">-IF(E$47&lt;=$B$30,0,$B$29*(1+E$49)*$B$28)</f>
        <v>0</v>
      </c>
      <c r="F61" s="117">
        <f t="shared" si="13"/>
        <v>0</v>
      </c>
      <c r="G61" s="117">
        <f t="shared" si="13"/>
        <v>0</v>
      </c>
      <c r="H61" s="117">
        <f t="shared" si="13"/>
        <v>-98414.756397773584</v>
      </c>
      <c r="I61" s="117"/>
      <c r="J61" s="117"/>
      <c r="K61" s="117"/>
      <c r="L61" s="117"/>
      <c r="M61" s="117"/>
      <c r="N61" s="117">
        <f t="shared" si="13"/>
        <v>-125246.21175065544</v>
      </c>
      <c r="O61" s="117"/>
      <c r="P61" s="117"/>
      <c r="Q61" s="117"/>
      <c r="R61" s="117"/>
      <c r="S61" s="117"/>
      <c r="T61" s="117">
        <f t="shared" si="13"/>
        <v>-159392.90134995346</v>
      </c>
      <c r="U61" s="117"/>
      <c r="V61" s="117"/>
      <c r="W61" s="117"/>
      <c r="X61" s="117"/>
      <c r="Y61" s="117"/>
      <c r="Z61" s="117">
        <f t="shared" si="13"/>
        <v>-202849.22510339349</v>
      </c>
      <c r="AA61" s="117"/>
      <c r="AB61" s="117"/>
      <c r="AC61" s="117"/>
      <c r="AD61" s="117"/>
      <c r="AE61" s="117"/>
      <c r="AF61" s="117">
        <f t="shared" si="13"/>
        <v>-258153.32914171339</v>
      </c>
      <c r="AG61" s="117"/>
      <c r="AH61" s="117"/>
      <c r="AI61" s="117"/>
      <c r="AJ61" s="117"/>
      <c r="AK61" s="117"/>
      <c r="AL61" s="117">
        <f t="shared" si="13"/>
        <v>-328535.35088922037</v>
      </c>
      <c r="AM61" s="117"/>
      <c r="AN61" s="117"/>
      <c r="AO61" s="117"/>
      <c r="AP61" s="117"/>
    </row>
    <row r="62" spans="1:45" x14ac:dyDescent="0.2">
      <c r="A62" s="125" t="str">
        <f>A32</f>
        <v>Прочие расходы при эксплуатации объекта, руб. без НДС</v>
      </c>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row>
    <row r="63" spans="1:45" x14ac:dyDescent="0.2">
      <c r="A63" s="125" t="s">
        <v>275</v>
      </c>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row>
    <row r="64" spans="1:45" x14ac:dyDescent="0.2">
      <c r="A64" s="125" t="s">
        <v>275</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row>
    <row r="65" spans="1:45" ht="31.5" x14ac:dyDescent="0.2">
      <c r="A65" s="125" t="s">
        <v>298</v>
      </c>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row>
    <row r="66" spans="1:45" ht="28.5" x14ac:dyDescent="0.2">
      <c r="A66" s="126" t="s">
        <v>299</v>
      </c>
      <c r="B66" s="124">
        <f t="shared" ref="B66:AO66" si="14">B59+B60</f>
        <v>2736748.27</v>
      </c>
      <c r="C66" s="124">
        <f t="shared" si="14"/>
        <v>0</v>
      </c>
      <c r="D66" s="124">
        <f t="shared" si="14"/>
        <v>0</v>
      </c>
      <c r="E66" s="124">
        <f t="shared" si="14"/>
        <v>0</v>
      </c>
      <c r="F66" s="124">
        <f t="shared" si="14"/>
        <v>0</v>
      </c>
      <c r="G66" s="124">
        <f t="shared" si="14"/>
        <v>0</v>
      </c>
      <c r="H66" s="124">
        <f t="shared" si="14"/>
        <v>-98414.756397773584</v>
      </c>
      <c r="I66" s="124">
        <f t="shared" si="14"/>
        <v>0</v>
      </c>
      <c r="J66" s="124">
        <f t="shared" si="14"/>
        <v>0</v>
      </c>
      <c r="K66" s="124">
        <f t="shared" si="14"/>
        <v>0</v>
      </c>
      <c r="L66" s="124">
        <f t="shared" si="14"/>
        <v>0</v>
      </c>
      <c r="M66" s="124">
        <f t="shared" si="14"/>
        <v>0</v>
      </c>
      <c r="N66" s="124">
        <f t="shared" si="14"/>
        <v>-125246.21175065544</v>
      </c>
      <c r="O66" s="124">
        <f t="shared" si="14"/>
        <v>0</v>
      </c>
      <c r="P66" s="124">
        <f t="shared" si="14"/>
        <v>0</v>
      </c>
      <c r="Q66" s="124">
        <f t="shared" si="14"/>
        <v>0</v>
      </c>
      <c r="R66" s="124">
        <f t="shared" si="14"/>
        <v>0</v>
      </c>
      <c r="S66" s="124">
        <f t="shared" si="14"/>
        <v>0</v>
      </c>
      <c r="T66" s="124">
        <f t="shared" si="14"/>
        <v>-159392.90134995346</v>
      </c>
      <c r="U66" s="124">
        <f t="shared" si="14"/>
        <v>0</v>
      </c>
      <c r="V66" s="124">
        <f t="shared" si="14"/>
        <v>0</v>
      </c>
      <c r="W66" s="124">
        <f t="shared" si="14"/>
        <v>0</v>
      </c>
      <c r="X66" s="124">
        <f t="shared" si="14"/>
        <v>0</v>
      </c>
      <c r="Y66" s="124">
        <f t="shared" si="14"/>
        <v>0</v>
      </c>
      <c r="Z66" s="124">
        <f t="shared" si="14"/>
        <v>-202849.22510339349</v>
      </c>
      <c r="AA66" s="124">
        <f t="shared" si="14"/>
        <v>0</v>
      </c>
      <c r="AB66" s="124">
        <f t="shared" si="14"/>
        <v>0</v>
      </c>
      <c r="AC66" s="124">
        <f t="shared" si="14"/>
        <v>0</v>
      </c>
      <c r="AD66" s="124">
        <f t="shared" si="14"/>
        <v>0</v>
      </c>
      <c r="AE66" s="124">
        <f t="shared" si="14"/>
        <v>0</v>
      </c>
      <c r="AF66" s="124">
        <f t="shared" si="14"/>
        <v>-258153.32914171339</v>
      </c>
      <c r="AG66" s="124">
        <f t="shared" si="14"/>
        <v>0</v>
      </c>
      <c r="AH66" s="124">
        <f t="shared" si="14"/>
        <v>0</v>
      </c>
      <c r="AI66" s="124">
        <f t="shared" si="14"/>
        <v>0</v>
      </c>
      <c r="AJ66" s="124">
        <f t="shared" si="14"/>
        <v>0</v>
      </c>
      <c r="AK66" s="124">
        <f t="shared" si="14"/>
        <v>0</v>
      </c>
      <c r="AL66" s="124">
        <f t="shared" si="14"/>
        <v>-328535.35088922037</v>
      </c>
      <c r="AM66" s="124">
        <f t="shared" si="14"/>
        <v>0</v>
      </c>
      <c r="AN66" s="124">
        <f t="shared" si="14"/>
        <v>0</v>
      </c>
      <c r="AO66" s="124">
        <f t="shared" si="14"/>
        <v>0</v>
      </c>
      <c r="AP66" s="124">
        <f>AP59+AP60</f>
        <v>0</v>
      </c>
    </row>
    <row r="67" spans="1:45" x14ac:dyDescent="0.2">
      <c r="A67" s="125" t="s">
        <v>300</v>
      </c>
      <c r="B67" s="127"/>
      <c r="C67" s="117"/>
      <c r="D67" s="117">
        <f>-($B$25)*$B$28/$B$27</f>
        <v>-90527.034333333329</v>
      </c>
      <c r="E67" s="117">
        <f t="shared" ref="E67:AP67" si="15">D67</f>
        <v>-90527.034333333329</v>
      </c>
      <c r="F67" s="117">
        <f t="shared" si="15"/>
        <v>-90527.034333333329</v>
      </c>
      <c r="G67" s="117">
        <f t="shared" si="15"/>
        <v>-90527.034333333329</v>
      </c>
      <c r="H67" s="117">
        <f t="shared" si="15"/>
        <v>-90527.034333333329</v>
      </c>
      <c r="I67" s="117">
        <f t="shared" si="15"/>
        <v>-90527.034333333329</v>
      </c>
      <c r="J67" s="117">
        <f t="shared" si="15"/>
        <v>-90527.034333333329</v>
      </c>
      <c r="K67" s="117">
        <f t="shared" si="15"/>
        <v>-90527.034333333329</v>
      </c>
      <c r="L67" s="117">
        <f t="shared" si="15"/>
        <v>-90527.034333333329</v>
      </c>
      <c r="M67" s="117">
        <f t="shared" si="15"/>
        <v>-90527.034333333329</v>
      </c>
      <c r="N67" s="117">
        <f t="shared" si="15"/>
        <v>-90527.034333333329</v>
      </c>
      <c r="O67" s="117">
        <f t="shared" si="15"/>
        <v>-90527.034333333329</v>
      </c>
      <c r="P67" s="117">
        <f t="shared" si="15"/>
        <v>-90527.034333333329</v>
      </c>
      <c r="Q67" s="117">
        <f t="shared" si="15"/>
        <v>-90527.034333333329</v>
      </c>
      <c r="R67" s="117">
        <f t="shared" si="15"/>
        <v>-90527.034333333329</v>
      </c>
      <c r="S67" s="117">
        <f t="shared" si="15"/>
        <v>-90527.034333333329</v>
      </c>
      <c r="T67" s="117">
        <f t="shared" si="15"/>
        <v>-90527.034333333329</v>
      </c>
      <c r="U67" s="117">
        <f t="shared" si="15"/>
        <v>-90527.034333333329</v>
      </c>
      <c r="V67" s="117">
        <f t="shared" si="15"/>
        <v>-90527.034333333329</v>
      </c>
      <c r="W67" s="117">
        <f t="shared" si="15"/>
        <v>-90527.034333333329</v>
      </c>
      <c r="X67" s="117">
        <f t="shared" si="15"/>
        <v>-90527.034333333329</v>
      </c>
      <c r="Y67" s="117">
        <f t="shared" si="15"/>
        <v>-90527.034333333329</v>
      </c>
      <c r="Z67" s="117">
        <f t="shared" si="15"/>
        <v>-90527.034333333329</v>
      </c>
      <c r="AA67" s="117">
        <f t="shared" si="15"/>
        <v>-90527.034333333329</v>
      </c>
      <c r="AB67" s="117">
        <f t="shared" si="15"/>
        <v>-90527.034333333329</v>
      </c>
      <c r="AC67" s="117">
        <f t="shared" si="15"/>
        <v>-90527.034333333329</v>
      </c>
      <c r="AD67" s="117">
        <f t="shared" si="15"/>
        <v>-90527.034333333329</v>
      </c>
      <c r="AE67" s="117">
        <f t="shared" si="15"/>
        <v>-90527.034333333329</v>
      </c>
      <c r="AF67" s="117">
        <f t="shared" si="15"/>
        <v>-90527.034333333329</v>
      </c>
      <c r="AG67" s="117">
        <f t="shared" si="15"/>
        <v>-90527.034333333329</v>
      </c>
      <c r="AH67" s="117">
        <f t="shared" si="15"/>
        <v>-90527.034333333329</v>
      </c>
      <c r="AI67" s="117">
        <f t="shared" si="15"/>
        <v>-90527.034333333329</v>
      </c>
      <c r="AJ67" s="117">
        <f t="shared" si="15"/>
        <v>-90527.034333333329</v>
      </c>
      <c r="AK67" s="117">
        <f t="shared" si="15"/>
        <v>-90527.034333333329</v>
      </c>
      <c r="AL67" s="117">
        <f t="shared" si="15"/>
        <v>-90527.034333333329</v>
      </c>
      <c r="AM67" s="117">
        <f t="shared" si="15"/>
        <v>-90527.034333333329</v>
      </c>
      <c r="AN67" s="117">
        <f t="shared" si="15"/>
        <v>-90527.034333333329</v>
      </c>
      <c r="AO67" s="117">
        <f t="shared" si="15"/>
        <v>-90527.034333333329</v>
      </c>
      <c r="AP67" s="117">
        <f t="shared" si="15"/>
        <v>-90527.034333333329</v>
      </c>
      <c r="AQ67" s="128">
        <f>SUM(B67:AA67)/1.18</f>
        <v>-1841227.8169491531</v>
      </c>
      <c r="AR67" s="129">
        <f>SUM(B67:AF67)/1.18</f>
        <v>-2224816.9454802265</v>
      </c>
      <c r="AS67" s="129">
        <f>SUM(B67:AP67)/1.18</f>
        <v>-2991995.2025423739</v>
      </c>
    </row>
    <row r="68" spans="1:45" ht="28.5" x14ac:dyDescent="0.2">
      <c r="A68" s="126" t="s">
        <v>301</v>
      </c>
      <c r="B68" s="124">
        <f t="shared" ref="B68:J68" si="16">B66+B67</f>
        <v>2736748.27</v>
      </c>
      <c r="C68" s="124">
        <f>C66+C67</f>
        <v>0</v>
      </c>
      <c r="D68" s="124">
        <f>D66+D67</f>
        <v>-90527.034333333329</v>
      </c>
      <c r="E68" s="124">
        <f t="shared" si="16"/>
        <v>-90527.034333333329</v>
      </c>
      <c r="F68" s="124">
        <f t="shared" si="16"/>
        <v>-90527.034333333329</v>
      </c>
      <c r="G68" s="124">
        <f t="shared" si="16"/>
        <v>-90527.034333333329</v>
      </c>
      <c r="H68" s="124">
        <f t="shared" si="16"/>
        <v>-188941.79073110691</v>
      </c>
      <c r="I68" s="124">
        <f t="shared" si="16"/>
        <v>-90527.034333333329</v>
      </c>
      <c r="J68" s="124">
        <f t="shared" si="16"/>
        <v>-90527.034333333329</v>
      </c>
      <c r="K68" s="124">
        <f>K66+K67</f>
        <v>-90527.034333333329</v>
      </c>
      <c r="L68" s="124">
        <f>L66+L67</f>
        <v>-90527.034333333329</v>
      </c>
      <c r="M68" s="124">
        <f t="shared" ref="M68:AO68" si="17">M66+M67</f>
        <v>-90527.034333333329</v>
      </c>
      <c r="N68" s="124">
        <f t="shared" si="17"/>
        <v>-215773.24608398875</v>
      </c>
      <c r="O68" s="124">
        <f t="shared" si="17"/>
        <v>-90527.034333333329</v>
      </c>
      <c r="P68" s="124">
        <f t="shared" si="17"/>
        <v>-90527.034333333329</v>
      </c>
      <c r="Q68" s="124">
        <f t="shared" si="17"/>
        <v>-90527.034333333329</v>
      </c>
      <c r="R68" s="124">
        <f t="shared" si="17"/>
        <v>-90527.034333333329</v>
      </c>
      <c r="S68" s="124">
        <f t="shared" si="17"/>
        <v>-90527.034333333329</v>
      </c>
      <c r="T68" s="124">
        <f t="shared" si="17"/>
        <v>-249919.93568328681</v>
      </c>
      <c r="U68" s="124">
        <f t="shared" si="17"/>
        <v>-90527.034333333329</v>
      </c>
      <c r="V68" s="124">
        <f t="shared" si="17"/>
        <v>-90527.034333333329</v>
      </c>
      <c r="W68" s="124">
        <f t="shared" si="17"/>
        <v>-90527.034333333329</v>
      </c>
      <c r="X68" s="124">
        <f t="shared" si="17"/>
        <v>-90527.034333333329</v>
      </c>
      <c r="Y68" s="124">
        <f t="shared" si="17"/>
        <v>-90527.034333333329</v>
      </c>
      <c r="Z68" s="124">
        <f t="shared" si="17"/>
        <v>-293376.2594367268</v>
      </c>
      <c r="AA68" s="124">
        <f t="shared" si="17"/>
        <v>-90527.034333333329</v>
      </c>
      <c r="AB68" s="124">
        <f t="shared" si="17"/>
        <v>-90527.034333333329</v>
      </c>
      <c r="AC68" s="124">
        <f t="shared" si="17"/>
        <v>-90527.034333333329</v>
      </c>
      <c r="AD68" s="124">
        <f t="shared" si="17"/>
        <v>-90527.034333333329</v>
      </c>
      <c r="AE68" s="124">
        <f t="shared" si="17"/>
        <v>-90527.034333333329</v>
      </c>
      <c r="AF68" s="124">
        <f t="shared" si="17"/>
        <v>-348680.3634750467</v>
      </c>
      <c r="AG68" s="124">
        <f t="shared" si="17"/>
        <v>-90527.034333333329</v>
      </c>
      <c r="AH68" s="124">
        <f t="shared" si="17"/>
        <v>-90527.034333333329</v>
      </c>
      <c r="AI68" s="124">
        <f t="shared" si="17"/>
        <v>-90527.034333333329</v>
      </c>
      <c r="AJ68" s="124">
        <f t="shared" si="17"/>
        <v>-90527.034333333329</v>
      </c>
      <c r="AK68" s="124">
        <f t="shared" si="17"/>
        <v>-90527.034333333329</v>
      </c>
      <c r="AL68" s="124">
        <f t="shared" si="17"/>
        <v>-419062.38522255368</v>
      </c>
      <c r="AM68" s="124">
        <f t="shared" si="17"/>
        <v>-90527.034333333329</v>
      </c>
      <c r="AN68" s="124">
        <f t="shared" si="17"/>
        <v>-90527.034333333329</v>
      </c>
      <c r="AO68" s="124">
        <f t="shared" si="17"/>
        <v>-90527.034333333329</v>
      </c>
      <c r="AP68" s="124">
        <f>AP66+AP67</f>
        <v>-90527.034333333329</v>
      </c>
      <c r="AQ68" s="74">
        <v>25</v>
      </c>
      <c r="AR68" s="74">
        <v>30</v>
      </c>
      <c r="AS68" s="74">
        <v>40</v>
      </c>
    </row>
    <row r="69" spans="1:45" x14ac:dyDescent="0.2">
      <c r="A69" s="125" t="s">
        <v>302</v>
      </c>
      <c r="B69" s="117">
        <f t="shared" ref="B69:AO69" si="18">-B56</f>
        <v>0</v>
      </c>
      <c r="C69" s="117">
        <f t="shared" si="18"/>
        <v>0</v>
      </c>
      <c r="D69" s="117">
        <f t="shared" si="18"/>
        <v>0</v>
      </c>
      <c r="E69" s="117">
        <f t="shared" si="18"/>
        <v>0</v>
      </c>
      <c r="F69" s="117">
        <f t="shared" si="18"/>
        <v>0</v>
      </c>
      <c r="G69" s="117">
        <f t="shared" si="18"/>
        <v>0</v>
      </c>
      <c r="H69" s="117">
        <f t="shared" si="18"/>
        <v>0</v>
      </c>
      <c r="I69" s="117">
        <f t="shared" si="18"/>
        <v>0</v>
      </c>
      <c r="J69" s="117">
        <f t="shared" si="18"/>
        <v>0</v>
      </c>
      <c r="K69" s="117">
        <f t="shared" si="18"/>
        <v>0</v>
      </c>
      <c r="L69" s="117">
        <f t="shared" si="18"/>
        <v>0</v>
      </c>
      <c r="M69" s="117">
        <f t="shared" si="18"/>
        <v>0</v>
      </c>
      <c r="N69" s="117">
        <f t="shared" si="18"/>
        <v>0</v>
      </c>
      <c r="O69" s="117">
        <f t="shared" si="18"/>
        <v>0</v>
      </c>
      <c r="P69" s="117">
        <f t="shared" si="18"/>
        <v>0</v>
      </c>
      <c r="Q69" s="117">
        <f t="shared" si="18"/>
        <v>0</v>
      </c>
      <c r="R69" s="117">
        <f t="shared" si="18"/>
        <v>0</v>
      </c>
      <c r="S69" s="117">
        <f t="shared" si="18"/>
        <v>0</v>
      </c>
      <c r="T69" s="117">
        <f t="shared" si="18"/>
        <v>0</v>
      </c>
      <c r="U69" s="117">
        <f t="shared" si="18"/>
        <v>0</v>
      </c>
      <c r="V69" s="117">
        <f t="shared" si="18"/>
        <v>0</v>
      </c>
      <c r="W69" s="117">
        <f t="shared" si="18"/>
        <v>0</v>
      </c>
      <c r="X69" s="117">
        <f t="shared" si="18"/>
        <v>0</v>
      </c>
      <c r="Y69" s="117">
        <f t="shared" si="18"/>
        <v>0</v>
      </c>
      <c r="Z69" s="117">
        <f t="shared" si="18"/>
        <v>0</v>
      </c>
      <c r="AA69" s="117">
        <f t="shared" si="18"/>
        <v>0</v>
      </c>
      <c r="AB69" s="117">
        <f t="shared" si="18"/>
        <v>0</v>
      </c>
      <c r="AC69" s="117">
        <f t="shared" si="18"/>
        <v>0</v>
      </c>
      <c r="AD69" s="117">
        <f t="shared" si="18"/>
        <v>0</v>
      </c>
      <c r="AE69" s="117">
        <f t="shared" si="18"/>
        <v>0</v>
      </c>
      <c r="AF69" s="117">
        <f t="shared" si="18"/>
        <v>0</v>
      </c>
      <c r="AG69" s="117">
        <f t="shared" si="18"/>
        <v>0</v>
      </c>
      <c r="AH69" s="117">
        <f t="shared" si="18"/>
        <v>0</v>
      </c>
      <c r="AI69" s="117">
        <f t="shared" si="18"/>
        <v>0</v>
      </c>
      <c r="AJ69" s="117">
        <f t="shared" si="18"/>
        <v>0</v>
      </c>
      <c r="AK69" s="117">
        <f t="shared" si="18"/>
        <v>0</v>
      </c>
      <c r="AL69" s="117">
        <f t="shared" si="18"/>
        <v>0</v>
      </c>
      <c r="AM69" s="117">
        <f t="shared" si="18"/>
        <v>0</v>
      </c>
      <c r="AN69" s="117">
        <f t="shared" si="18"/>
        <v>0</v>
      </c>
      <c r="AO69" s="117">
        <f t="shared" si="18"/>
        <v>0</v>
      </c>
      <c r="AP69" s="117">
        <f>-AP56</f>
        <v>0</v>
      </c>
    </row>
    <row r="70" spans="1:45" ht="14.25" x14ac:dyDescent="0.2">
      <c r="A70" s="126" t="s">
        <v>303</v>
      </c>
      <c r="B70" s="124">
        <f t="shared" ref="B70:AO70" si="19">B68+B69</f>
        <v>2736748.27</v>
      </c>
      <c r="C70" s="124">
        <f t="shared" si="19"/>
        <v>0</v>
      </c>
      <c r="D70" s="124">
        <f t="shared" si="19"/>
        <v>-90527.034333333329</v>
      </c>
      <c r="E70" s="124">
        <f t="shared" si="19"/>
        <v>-90527.034333333329</v>
      </c>
      <c r="F70" s="124">
        <f t="shared" si="19"/>
        <v>-90527.034333333329</v>
      </c>
      <c r="G70" s="124">
        <f t="shared" si="19"/>
        <v>-90527.034333333329</v>
      </c>
      <c r="H70" s="124">
        <f t="shared" si="19"/>
        <v>-188941.79073110691</v>
      </c>
      <c r="I70" s="124">
        <f t="shared" si="19"/>
        <v>-90527.034333333329</v>
      </c>
      <c r="J70" s="124">
        <f t="shared" si="19"/>
        <v>-90527.034333333329</v>
      </c>
      <c r="K70" s="124">
        <f t="shared" si="19"/>
        <v>-90527.034333333329</v>
      </c>
      <c r="L70" s="124">
        <f t="shared" si="19"/>
        <v>-90527.034333333329</v>
      </c>
      <c r="M70" s="124">
        <f t="shared" si="19"/>
        <v>-90527.034333333329</v>
      </c>
      <c r="N70" s="124">
        <f t="shared" si="19"/>
        <v>-215773.24608398875</v>
      </c>
      <c r="O70" s="124">
        <f t="shared" si="19"/>
        <v>-90527.034333333329</v>
      </c>
      <c r="P70" s="124">
        <f t="shared" si="19"/>
        <v>-90527.034333333329</v>
      </c>
      <c r="Q70" s="124">
        <f t="shared" si="19"/>
        <v>-90527.034333333329</v>
      </c>
      <c r="R70" s="124">
        <f t="shared" si="19"/>
        <v>-90527.034333333329</v>
      </c>
      <c r="S70" s="124">
        <f t="shared" si="19"/>
        <v>-90527.034333333329</v>
      </c>
      <c r="T70" s="124">
        <f t="shared" si="19"/>
        <v>-249919.93568328681</v>
      </c>
      <c r="U70" s="124">
        <f t="shared" si="19"/>
        <v>-90527.034333333329</v>
      </c>
      <c r="V70" s="124">
        <f t="shared" si="19"/>
        <v>-90527.034333333329</v>
      </c>
      <c r="W70" s="124">
        <f t="shared" si="19"/>
        <v>-90527.034333333329</v>
      </c>
      <c r="X70" s="124">
        <f t="shared" si="19"/>
        <v>-90527.034333333329</v>
      </c>
      <c r="Y70" s="124">
        <f t="shared" si="19"/>
        <v>-90527.034333333329</v>
      </c>
      <c r="Z70" s="124">
        <f t="shared" si="19"/>
        <v>-293376.2594367268</v>
      </c>
      <c r="AA70" s="124">
        <f t="shared" si="19"/>
        <v>-90527.034333333329</v>
      </c>
      <c r="AB70" s="124">
        <f t="shared" si="19"/>
        <v>-90527.034333333329</v>
      </c>
      <c r="AC70" s="124">
        <f t="shared" si="19"/>
        <v>-90527.034333333329</v>
      </c>
      <c r="AD70" s="124">
        <f t="shared" si="19"/>
        <v>-90527.034333333329</v>
      </c>
      <c r="AE70" s="124">
        <f t="shared" si="19"/>
        <v>-90527.034333333329</v>
      </c>
      <c r="AF70" s="124">
        <f t="shared" si="19"/>
        <v>-348680.3634750467</v>
      </c>
      <c r="AG70" s="124">
        <f t="shared" si="19"/>
        <v>-90527.034333333329</v>
      </c>
      <c r="AH70" s="124">
        <f t="shared" si="19"/>
        <v>-90527.034333333329</v>
      </c>
      <c r="AI70" s="124">
        <f t="shared" si="19"/>
        <v>-90527.034333333329</v>
      </c>
      <c r="AJ70" s="124">
        <f t="shared" si="19"/>
        <v>-90527.034333333329</v>
      </c>
      <c r="AK70" s="124">
        <f t="shared" si="19"/>
        <v>-90527.034333333329</v>
      </c>
      <c r="AL70" s="124">
        <f t="shared" si="19"/>
        <v>-419062.38522255368</v>
      </c>
      <c r="AM70" s="124">
        <f t="shared" si="19"/>
        <v>-90527.034333333329</v>
      </c>
      <c r="AN70" s="124">
        <f t="shared" si="19"/>
        <v>-90527.034333333329</v>
      </c>
      <c r="AO70" s="124">
        <f t="shared" si="19"/>
        <v>-90527.034333333329</v>
      </c>
      <c r="AP70" s="124">
        <f>AP68+AP69</f>
        <v>-90527.034333333329</v>
      </c>
    </row>
    <row r="71" spans="1:45" x14ac:dyDescent="0.2">
      <c r="A71" s="125" t="s">
        <v>274</v>
      </c>
      <c r="B71" s="117">
        <f t="shared" ref="B71:AP71" si="20">-B70*$B$36</f>
        <v>-547349.65399999998</v>
      </c>
      <c r="C71" s="117">
        <f t="shared" si="20"/>
        <v>0</v>
      </c>
      <c r="D71" s="117">
        <f t="shared" si="20"/>
        <v>18105.406866666668</v>
      </c>
      <c r="E71" s="117">
        <f t="shared" si="20"/>
        <v>18105.406866666668</v>
      </c>
      <c r="F71" s="117">
        <f t="shared" si="20"/>
        <v>18105.406866666668</v>
      </c>
      <c r="G71" s="117">
        <f t="shared" si="20"/>
        <v>18105.406866666668</v>
      </c>
      <c r="H71" s="117">
        <f t="shared" si="20"/>
        <v>37788.358146221384</v>
      </c>
      <c r="I71" s="117">
        <f t="shared" si="20"/>
        <v>18105.406866666668</v>
      </c>
      <c r="J71" s="117">
        <f t="shared" si="20"/>
        <v>18105.406866666668</v>
      </c>
      <c r="K71" s="117">
        <f t="shared" si="20"/>
        <v>18105.406866666668</v>
      </c>
      <c r="L71" s="117">
        <f t="shared" si="20"/>
        <v>18105.406866666668</v>
      </c>
      <c r="M71" s="117">
        <f t="shared" si="20"/>
        <v>18105.406866666668</v>
      </c>
      <c r="N71" s="117">
        <f t="shared" si="20"/>
        <v>43154.649216797756</v>
      </c>
      <c r="O71" s="117">
        <f t="shared" si="20"/>
        <v>18105.406866666668</v>
      </c>
      <c r="P71" s="117">
        <f t="shared" si="20"/>
        <v>18105.406866666668</v>
      </c>
      <c r="Q71" s="117">
        <f t="shared" si="20"/>
        <v>18105.406866666668</v>
      </c>
      <c r="R71" s="117">
        <f t="shared" si="20"/>
        <v>18105.406866666668</v>
      </c>
      <c r="S71" s="117">
        <f t="shared" si="20"/>
        <v>18105.406866666668</v>
      </c>
      <c r="T71" s="117">
        <f t="shared" si="20"/>
        <v>49983.987136657364</v>
      </c>
      <c r="U71" s="117">
        <f t="shared" si="20"/>
        <v>18105.406866666668</v>
      </c>
      <c r="V71" s="117">
        <f t="shared" si="20"/>
        <v>18105.406866666668</v>
      </c>
      <c r="W71" s="117">
        <f t="shared" si="20"/>
        <v>18105.406866666668</v>
      </c>
      <c r="X71" s="117">
        <f t="shared" si="20"/>
        <v>18105.406866666668</v>
      </c>
      <c r="Y71" s="117">
        <f t="shared" si="20"/>
        <v>18105.406866666668</v>
      </c>
      <c r="Z71" s="117">
        <f t="shared" si="20"/>
        <v>58675.251887345366</v>
      </c>
      <c r="AA71" s="117">
        <f t="shared" si="20"/>
        <v>18105.406866666668</v>
      </c>
      <c r="AB71" s="117">
        <f t="shared" si="20"/>
        <v>18105.406866666668</v>
      </c>
      <c r="AC71" s="117">
        <f t="shared" si="20"/>
        <v>18105.406866666668</v>
      </c>
      <c r="AD71" s="117">
        <f t="shared" si="20"/>
        <v>18105.406866666668</v>
      </c>
      <c r="AE71" s="117">
        <f t="shared" si="20"/>
        <v>18105.406866666668</v>
      </c>
      <c r="AF71" s="117">
        <f t="shared" si="20"/>
        <v>69736.072695009338</v>
      </c>
      <c r="AG71" s="117">
        <f t="shared" si="20"/>
        <v>18105.406866666668</v>
      </c>
      <c r="AH71" s="117">
        <f t="shared" si="20"/>
        <v>18105.406866666668</v>
      </c>
      <c r="AI71" s="117">
        <f t="shared" si="20"/>
        <v>18105.406866666668</v>
      </c>
      <c r="AJ71" s="117">
        <f t="shared" si="20"/>
        <v>18105.406866666668</v>
      </c>
      <c r="AK71" s="117">
        <f t="shared" si="20"/>
        <v>18105.406866666668</v>
      </c>
      <c r="AL71" s="117">
        <f t="shared" si="20"/>
        <v>83812.477044510742</v>
      </c>
      <c r="AM71" s="117">
        <f t="shared" si="20"/>
        <v>18105.406866666668</v>
      </c>
      <c r="AN71" s="117">
        <f t="shared" si="20"/>
        <v>18105.406866666668</v>
      </c>
      <c r="AO71" s="117">
        <f t="shared" si="20"/>
        <v>18105.406866666668</v>
      </c>
      <c r="AP71" s="117">
        <f t="shared" si="20"/>
        <v>18105.406866666668</v>
      </c>
    </row>
    <row r="72" spans="1:45" ht="14.25" x14ac:dyDescent="0.2">
      <c r="A72" s="130" t="s">
        <v>304</v>
      </c>
      <c r="B72" s="131">
        <f t="shared" ref="B72:AO72" si="21">B70+B71</f>
        <v>2189398.6159999999</v>
      </c>
      <c r="C72" s="131">
        <f t="shared" si="21"/>
        <v>0</v>
      </c>
      <c r="D72" s="131">
        <f t="shared" si="21"/>
        <v>-72421.627466666658</v>
      </c>
      <c r="E72" s="131">
        <f t="shared" si="21"/>
        <v>-72421.627466666658</v>
      </c>
      <c r="F72" s="131">
        <f t="shared" si="21"/>
        <v>-72421.627466666658</v>
      </c>
      <c r="G72" s="131">
        <f t="shared" si="21"/>
        <v>-72421.627466666658</v>
      </c>
      <c r="H72" s="131">
        <f t="shared" si="21"/>
        <v>-151153.43258488554</v>
      </c>
      <c r="I72" s="131">
        <f t="shared" si="21"/>
        <v>-72421.627466666658</v>
      </c>
      <c r="J72" s="131">
        <f t="shared" si="21"/>
        <v>-72421.627466666658</v>
      </c>
      <c r="K72" s="131">
        <f t="shared" si="21"/>
        <v>-72421.627466666658</v>
      </c>
      <c r="L72" s="131">
        <f t="shared" si="21"/>
        <v>-72421.627466666658</v>
      </c>
      <c r="M72" s="131">
        <f t="shared" si="21"/>
        <v>-72421.627466666658</v>
      </c>
      <c r="N72" s="131">
        <f t="shared" si="21"/>
        <v>-172618.59686719099</v>
      </c>
      <c r="O72" s="131">
        <f t="shared" si="21"/>
        <v>-72421.627466666658</v>
      </c>
      <c r="P72" s="131">
        <f t="shared" si="21"/>
        <v>-72421.627466666658</v>
      </c>
      <c r="Q72" s="131">
        <f t="shared" si="21"/>
        <v>-72421.627466666658</v>
      </c>
      <c r="R72" s="131">
        <f t="shared" si="21"/>
        <v>-72421.627466666658</v>
      </c>
      <c r="S72" s="131">
        <f t="shared" si="21"/>
        <v>-72421.627466666658</v>
      </c>
      <c r="T72" s="131">
        <f t="shared" si="21"/>
        <v>-199935.94854662946</v>
      </c>
      <c r="U72" s="131">
        <f t="shared" si="21"/>
        <v>-72421.627466666658</v>
      </c>
      <c r="V72" s="131">
        <f t="shared" si="21"/>
        <v>-72421.627466666658</v>
      </c>
      <c r="W72" s="131">
        <f t="shared" si="21"/>
        <v>-72421.627466666658</v>
      </c>
      <c r="X72" s="131">
        <f t="shared" si="21"/>
        <v>-72421.627466666658</v>
      </c>
      <c r="Y72" s="131">
        <f t="shared" si="21"/>
        <v>-72421.627466666658</v>
      </c>
      <c r="Z72" s="131">
        <f t="shared" si="21"/>
        <v>-234701.00754938144</v>
      </c>
      <c r="AA72" s="131">
        <f t="shared" si="21"/>
        <v>-72421.627466666658</v>
      </c>
      <c r="AB72" s="131">
        <f t="shared" si="21"/>
        <v>-72421.627466666658</v>
      </c>
      <c r="AC72" s="131">
        <f t="shared" si="21"/>
        <v>-72421.627466666658</v>
      </c>
      <c r="AD72" s="131">
        <f t="shared" si="21"/>
        <v>-72421.627466666658</v>
      </c>
      <c r="AE72" s="131">
        <f t="shared" si="21"/>
        <v>-72421.627466666658</v>
      </c>
      <c r="AF72" s="131">
        <f t="shared" si="21"/>
        <v>-278944.29078003735</v>
      </c>
      <c r="AG72" s="131">
        <f t="shared" si="21"/>
        <v>-72421.627466666658</v>
      </c>
      <c r="AH72" s="131">
        <f t="shared" si="21"/>
        <v>-72421.627466666658</v>
      </c>
      <c r="AI72" s="131">
        <f t="shared" si="21"/>
        <v>-72421.627466666658</v>
      </c>
      <c r="AJ72" s="131">
        <f t="shared" si="21"/>
        <v>-72421.627466666658</v>
      </c>
      <c r="AK72" s="131">
        <f t="shared" si="21"/>
        <v>-72421.627466666658</v>
      </c>
      <c r="AL72" s="131">
        <f t="shared" si="21"/>
        <v>-335249.90817804297</v>
      </c>
      <c r="AM72" s="131">
        <f t="shared" si="21"/>
        <v>-72421.627466666658</v>
      </c>
      <c r="AN72" s="131">
        <f t="shared" si="21"/>
        <v>-72421.627466666658</v>
      </c>
      <c r="AO72" s="131">
        <f t="shared" si="21"/>
        <v>-72421.627466666658</v>
      </c>
      <c r="AP72" s="131">
        <f>AP70+AP71</f>
        <v>-72421.627466666658</v>
      </c>
    </row>
    <row r="73" spans="1:45" s="120" customFormat="1" x14ac:dyDescent="0.2">
      <c r="A73" s="121"/>
      <c r="B73" s="132">
        <f>B141</f>
        <v>0.5</v>
      </c>
      <c r="C73" s="132">
        <f t="shared" ref="C73:AP73" si="22">C141</f>
        <v>1.5</v>
      </c>
      <c r="D73" s="132">
        <f t="shared" si="22"/>
        <v>2.5</v>
      </c>
      <c r="E73" s="132">
        <f t="shared" si="22"/>
        <v>3.5</v>
      </c>
      <c r="F73" s="132">
        <f t="shared" si="22"/>
        <v>4.5</v>
      </c>
      <c r="G73" s="132">
        <f t="shared" si="22"/>
        <v>5.5</v>
      </c>
      <c r="H73" s="132">
        <f t="shared" si="22"/>
        <v>6.5</v>
      </c>
      <c r="I73" s="132">
        <f t="shared" si="22"/>
        <v>7.5</v>
      </c>
      <c r="J73" s="132">
        <f t="shared" si="22"/>
        <v>8.5</v>
      </c>
      <c r="K73" s="132">
        <f t="shared" si="22"/>
        <v>9.5</v>
      </c>
      <c r="L73" s="132">
        <f t="shared" si="22"/>
        <v>10.5</v>
      </c>
      <c r="M73" s="132">
        <f t="shared" si="22"/>
        <v>11.5</v>
      </c>
      <c r="N73" s="132">
        <f t="shared" si="22"/>
        <v>12.5</v>
      </c>
      <c r="O73" s="132">
        <f t="shared" si="22"/>
        <v>13.5</v>
      </c>
      <c r="P73" s="132">
        <f t="shared" si="22"/>
        <v>14.5</v>
      </c>
      <c r="Q73" s="132">
        <f t="shared" si="22"/>
        <v>15.5</v>
      </c>
      <c r="R73" s="132">
        <f t="shared" si="22"/>
        <v>16.5</v>
      </c>
      <c r="S73" s="132">
        <f t="shared" si="22"/>
        <v>17.5</v>
      </c>
      <c r="T73" s="132">
        <f t="shared" si="22"/>
        <v>18.5</v>
      </c>
      <c r="U73" s="132">
        <f t="shared" si="22"/>
        <v>19.5</v>
      </c>
      <c r="V73" s="132">
        <f t="shared" si="22"/>
        <v>20.5</v>
      </c>
      <c r="W73" s="132">
        <f t="shared" si="22"/>
        <v>21.5</v>
      </c>
      <c r="X73" s="132">
        <f t="shared" si="22"/>
        <v>22.5</v>
      </c>
      <c r="Y73" s="132">
        <f t="shared" si="22"/>
        <v>23.5</v>
      </c>
      <c r="Z73" s="132">
        <f t="shared" si="22"/>
        <v>24.5</v>
      </c>
      <c r="AA73" s="132">
        <f t="shared" si="22"/>
        <v>25.5</v>
      </c>
      <c r="AB73" s="132">
        <f t="shared" si="22"/>
        <v>26.5</v>
      </c>
      <c r="AC73" s="132">
        <f t="shared" si="22"/>
        <v>27.5</v>
      </c>
      <c r="AD73" s="132">
        <f t="shared" si="22"/>
        <v>28.5</v>
      </c>
      <c r="AE73" s="132">
        <f t="shared" si="22"/>
        <v>29.5</v>
      </c>
      <c r="AF73" s="132">
        <f t="shared" si="22"/>
        <v>30.5</v>
      </c>
      <c r="AG73" s="132">
        <f t="shared" si="22"/>
        <v>31.5</v>
      </c>
      <c r="AH73" s="132">
        <f t="shared" si="22"/>
        <v>32.5</v>
      </c>
      <c r="AI73" s="132">
        <f t="shared" si="22"/>
        <v>33.5</v>
      </c>
      <c r="AJ73" s="132">
        <f t="shared" si="22"/>
        <v>34.5</v>
      </c>
      <c r="AK73" s="132">
        <f t="shared" si="22"/>
        <v>35.5</v>
      </c>
      <c r="AL73" s="132">
        <f t="shared" si="22"/>
        <v>36.5</v>
      </c>
      <c r="AM73" s="132">
        <f t="shared" si="22"/>
        <v>37.5</v>
      </c>
      <c r="AN73" s="132">
        <f t="shared" si="22"/>
        <v>38.5</v>
      </c>
      <c r="AO73" s="132">
        <f t="shared" si="22"/>
        <v>39.5</v>
      </c>
      <c r="AP73" s="132">
        <f t="shared" si="22"/>
        <v>40.5</v>
      </c>
      <c r="AQ73" s="74"/>
      <c r="AR73" s="74"/>
      <c r="AS73" s="74"/>
    </row>
    <row r="74" spans="1:45" x14ac:dyDescent="0.2">
      <c r="A74" s="114" t="s">
        <v>305</v>
      </c>
      <c r="B74" s="115">
        <f t="shared" ref="B74:AO74" si="23">B58</f>
        <v>1</v>
      </c>
      <c r="C74" s="115">
        <f t="shared" si="23"/>
        <v>2</v>
      </c>
      <c r="D74" s="115">
        <f t="shared" si="23"/>
        <v>3</v>
      </c>
      <c r="E74" s="115">
        <f t="shared" si="23"/>
        <v>4</v>
      </c>
      <c r="F74" s="115">
        <f t="shared" si="23"/>
        <v>5</v>
      </c>
      <c r="G74" s="115">
        <f t="shared" si="23"/>
        <v>6</v>
      </c>
      <c r="H74" s="115">
        <f t="shared" si="23"/>
        <v>7</v>
      </c>
      <c r="I74" s="115">
        <f t="shared" si="23"/>
        <v>8</v>
      </c>
      <c r="J74" s="115">
        <f t="shared" si="23"/>
        <v>9</v>
      </c>
      <c r="K74" s="115">
        <f t="shared" si="23"/>
        <v>10</v>
      </c>
      <c r="L74" s="115">
        <f t="shared" si="23"/>
        <v>11</v>
      </c>
      <c r="M74" s="115">
        <f t="shared" si="23"/>
        <v>12</v>
      </c>
      <c r="N74" s="115">
        <f t="shared" si="23"/>
        <v>13</v>
      </c>
      <c r="O74" s="115">
        <f t="shared" si="23"/>
        <v>14</v>
      </c>
      <c r="P74" s="115">
        <f t="shared" si="23"/>
        <v>15</v>
      </c>
      <c r="Q74" s="115">
        <f t="shared" si="23"/>
        <v>16</v>
      </c>
      <c r="R74" s="115">
        <f t="shared" si="23"/>
        <v>17</v>
      </c>
      <c r="S74" s="115">
        <f t="shared" si="23"/>
        <v>18</v>
      </c>
      <c r="T74" s="115">
        <f t="shared" si="23"/>
        <v>19</v>
      </c>
      <c r="U74" s="115">
        <f t="shared" si="23"/>
        <v>20</v>
      </c>
      <c r="V74" s="115">
        <f t="shared" si="23"/>
        <v>21</v>
      </c>
      <c r="W74" s="115">
        <f t="shared" si="23"/>
        <v>22</v>
      </c>
      <c r="X74" s="115">
        <f t="shared" si="23"/>
        <v>23</v>
      </c>
      <c r="Y74" s="115">
        <f t="shared" si="23"/>
        <v>24</v>
      </c>
      <c r="Z74" s="115">
        <f t="shared" si="23"/>
        <v>25</v>
      </c>
      <c r="AA74" s="115">
        <f t="shared" si="23"/>
        <v>26</v>
      </c>
      <c r="AB74" s="115">
        <f t="shared" si="23"/>
        <v>27</v>
      </c>
      <c r="AC74" s="115">
        <f t="shared" si="23"/>
        <v>28</v>
      </c>
      <c r="AD74" s="115">
        <f t="shared" si="23"/>
        <v>29</v>
      </c>
      <c r="AE74" s="115">
        <f t="shared" si="23"/>
        <v>30</v>
      </c>
      <c r="AF74" s="115">
        <f t="shared" si="23"/>
        <v>31</v>
      </c>
      <c r="AG74" s="115">
        <f t="shared" si="23"/>
        <v>32</v>
      </c>
      <c r="AH74" s="115">
        <f t="shared" si="23"/>
        <v>33</v>
      </c>
      <c r="AI74" s="115">
        <f t="shared" si="23"/>
        <v>34</v>
      </c>
      <c r="AJ74" s="115">
        <f t="shared" si="23"/>
        <v>35</v>
      </c>
      <c r="AK74" s="115">
        <f t="shared" si="23"/>
        <v>36</v>
      </c>
      <c r="AL74" s="115">
        <f t="shared" si="23"/>
        <v>37</v>
      </c>
      <c r="AM74" s="115">
        <f t="shared" si="23"/>
        <v>38</v>
      </c>
      <c r="AN74" s="115">
        <f t="shared" si="23"/>
        <v>39</v>
      </c>
      <c r="AO74" s="115">
        <f t="shared" si="23"/>
        <v>40</v>
      </c>
      <c r="AP74" s="115">
        <f>AP58</f>
        <v>41</v>
      </c>
    </row>
    <row r="75" spans="1:45" ht="28.5" x14ac:dyDescent="0.2">
      <c r="A75" s="123" t="s">
        <v>301</v>
      </c>
      <c r="B75" s="124">
        <f t="shared" ref="B75:AO75" si="24">B68</f>
        <v>2736748.27</v>
      </c>
      <c r="C75" s="124">
        <f t="shared" si="24"/>
        <v>0</v>
      </c>
      <c r="D75" s="124">
        <f>D68</f>
        <v>-90527.034333333329</v>
      </c>
      <c r="E75" s="124">
        <f t="shared" si="24"/>
        <v>-90527.034333333329</v>
      </c>
      <c r="F75" s="124">
        <f>F68</f>
        <v>-90527.034333333329</v>
      </c>
      <c r="G75" s="124">
        <f t="shared" si="24"/>
        <v>-90527.034333333329</v>
      </c>
      <c r="H75" s="124">
        <f t="shared" si="24"/>
        <v>-188941.79073110691</v>
      </c>
      <c r="I75" s="124">
        <f t="shared" si="24"/>
        <v>-90527.034333333329</v>
      </c>
      <c r="J75" s="124">
        <f t="shared" si="24"/>
        <v>-90527.034333333329</v>
      </c>
      <c r="K75" s="124">
        <f t="shared" si="24"/>
        <v>-90527.034333333329</v>
      </c>
      <c r="L75" s="124">
        <f t="shared" si="24"/>
        <v>-90527.034333333329</v>
      </c>
      <c r="M75" s="124">
        <f t="shared" si="24"/>
        <v>-90527.034333333329</v>
      </c>
      <c r="N75" s="124">
        <f t="shared" si="24"/>
        <v>-215773.24608398875</v>
      </c>
      <c r="O75" s="124">
        <f t="shared" si="24"/>
        <v>-90527.034333333329</v>
      </c>
      <c r="P75" s="124">
        <f t="shared" si="24"/>
        <v>-90527.034333333329</v>
      </c>
      <c r="Q75" s="124">
        <f t="shared" si="24"/>
        <v>-90527.034333333329</v>
      </c>
      <c r="R75" s="124">
        <f t="shared" si="24"/>
        <v>-90527.034333333329</v>
      </c>
      <c r="S75" s="124">
        <f t="shared" si="24"/>
        <v>-90527.034333333329</v>
      </c>
      <c r="T75" s="124">
        <f t="shared" si="24"/>
        <v>-249919.93568328681</v>
      </c>
      <c r="U75" s="124">
        <f t="shared" si="24"/>
        <v>-90527.034333333329</v>
      </c>
      <c r="V75" s="124">
        <f t="shared" si="24"/>
        <v>-90527.034333333329</v>
      </c>
      <c r="W75" s="124">
        <f t="shared" si="24"/>
        <v>-90527.034333333329</v>
      </c>
      <c r="X75" s="124">
        <f t="shared" si="24"/>
        <v>-90527.034333333329</v>
      </c>
      <c r="Y75" s="124">
        <f t="shared" si="24"/>
        <v>-90527.034333333329</v>
      </c>
      <c r="Z75" s="124">
        <f t="shared" si="24"/>
        <v>-293376.2594367268</v>
      </c>
      <c r="AA75" s="124">
        <f t="shared" si="24"/>
        <v>-90527.034333333329</v>
      </c>
      <c r="AB75" s="124">
        <f t="shared" si="24"/>
        <v>-90527.034333333329</v>
      </c>
      <c r="AC75" s="124">
        <f t="shared" si="24"/>
        <v>-90527.034333333329</v>
      </c>
      <c r="AD75" s="124">
        <f t="shared" si="24"/>
        <v>-90527.034333333329</v>
      </c>
      <c r="AE75" s="124">
        <f t="shared" si="24"/>
        <v>-90527.034333333329</v>
      </c>
      <c r="AF75" s="124">
        <f t="shared" si="24"/>
        <v>-348680.3634750467</v>
      </c>
      <c r="AG75" s="124">
        <f t="shared" si="24"/>
        <v>-90527.034333333329</v>
      </c>
      <c r="AH75" s="124">
        <f t="shared" si="24"/>
        <v>-90527.034333333329</v>
      </c>
      <c r="AI75" s="124">
        <f t="shared" si="24"/>
        <v>-90527.034333333329</v>
      </c>
      <c r="AJ75" s="124">
        <f t="shared" si="24"/>
        <v>-90527.034333333329</v>
      </c>
      <c r="AK75" s="124">
        <f t="shared" si="24"/>
        <v>-90527.034333333329</v>
      </c>
      <c r="AL75" s="124">
        <f t="shared" si="24"/>
        <v>-419062.38522255368</v>
      </c>
      <c r="AM75" s="124">
        <f t="shared" si="24"/>
        <v>-90527.034333333329</v>
      </c>
      <c r="AN75" s="124">
        <f t="shared" si="24"/>
        <v>-90527.034333333329</v>
      </c>
      <c r="AO75" s="124">
        <f t="shared" si="24"/>
        <v>-90527.034333333329</v>
      </c>
      <c r="AP75" s="124">
        <f>AP68</f>
        <v>-90527.034333333329</v>
      </c>
    </row>
    <row r="76" spans="1:45" x14ac:dyDescent="0.2">
      <c r="A76" s="125" t="s">
        <v>300</v>
      </c>
      <c r="B76" s="117">
        <f t="shared" ref="B76:AO76" si="25">-B67</f>
        <v>0</v>
      </c>
      <c r="C76" s="117">
        <f>-C67</f>
        <v>0</v>
      </c>
      <c r="D76" s="117">
        <f t="shared" si="25"/>
        <v>90527.034333333329</v>
      </c>
      <c r="E76" s="117">
        <f t="shared" si="25"/>
        <v>90527.034333333329</v>
      </c>
      <c r="F76" s="117">
        <f t="shared" si="25"/>
        <v>90527.034333333329</v>
      </c>
      <c r="G76" s="117">
        <f t="shared" si="25"/>
        <v>90527.034333333329</v>
      </c>
      <c r="H76" s="117">
        <f t="shared" si="25"/>
        <v>90527.034333333329</v>
      </c>
      <c r="I76" s="117">
        <f t="shared" si="25"/>
        <v>90527.034333333329</v>
      </c>
      <c r="J76" s="117">
        <f t="shared" si="25"/>
        <v>90527.034333333329</v>
      </c>
      <c r="K76" s="117">
        <f t="shared" si="25"/>
        <v>90527.034333333329</v>
      </c>
      <c r="L76" s="117">
        <f>-L67</f>
        <v>90527.034333333329</v>
      </c>
      <c r="M76" s="117">
        <f>-M67</f>
        <v>90527.034333333329</v>
      </c>
      <c r="N76" s="117">
        <f t="shared" si="25"/>
        <v>90527.034333333329</v>
      </c>
      <c r="O76" s="117">
        <f t="shared" si="25"/>
        <v>90527.034333333329</v>
      </c>
      <c r="P76" s="117">
        <f t="shared" si="25"/>
        <v>90527.034333333329</v>
      </c>
      <c r="Q76" s="117">
        <f t="shared" si="25"/>
        <v>90527.034333333329</v>
      </c>
      <c r="R76" s="117">
        <f t="shared" si="25"/>
        <v>90527.034333333329</v>
      </c>
      <c r="S76" s="117">
        <f t="shared" si="25"/>
        <v>90527.034333333329</v>
      </c>
      <c r="T76" s="117">
        <f t="shared" si="25"/>
        <v>90527.034333333329</v>
      </c>
      <c r="U76" s="117">
        <f t="shared" si="25"/>
        <v>90527.034333333329</v>
      </c>
      <c r="V76" s="117">
        <f t="shared" si="25"/>
        <v>90527.034333333329</v>
      </c>
      <c r="W76" s="117">
        <f t="shared" si="25"/>
        <v>90527.034333333329</v>
      </c>
      <c r="X76" s="117">
        <f t="shared" si="25"/>
        <v>90527.034333333329</v>
      </c>
      <c r="Y76" s="117">
        <f t="shared" si="25"/>
        <v>90527.034333333329</v>
      </c>
      <c r="Z76" s="117">
        <f t="shared" si="25"/>
        <v>90527.034333333329</v>
      </c>
      <c r="AA76" s="117">
        <f t="shared" si="25"/>
        <v>90527.034333333329</v>
      </c>
      <c r="AB76" s="117">
        <f t="shared" si="25"/>
        <v>90527.034333333329</v>
      </c>
      <c r="AC76" s="117">
        <f t="shared" si="25"/>
        <v>90527.034333333329</v>
      </c>
      <c r="AD76" s="117">
        <f t="shared" si="25"/>
        <v>90527.034333333329</v>
      </c>
      <c r="AE76" s="117">
        <f t="shared" si="25"/>
        <v>90527.034333333329</v>
      </c>
      <c r="AF76" s="117">
        <f t="shared" si="25"/>
        <v>90527.034333333329</v>
      </c>
      <c r="AG76" s="117">
        <f t="shared" si="25"/>
        <v>90527.034333333329</v>
      </c>
      <c r="AH76" s="117">
        <f t="shared" si="25"/>
        <v>90527.034333333329</v>
      </c>
      <c r="AI76" s="117">
        <f t="shared" si="25"/>
        <v>90527.034333333329</v>
      </c>
      <c r="AJ76" s="117">
        <f t="shared" si="25"/>
        <v>90527.034333333329</v>
      </c>
      <c r="AK76" s="117">
        <f t="shared" si="25"/>
        <v>90527.034333333329</v>
      </c>
      <c r="AL76" s="117">
        <f t="shared" si="25"/>
        <v>90527.034333333329</v>
      </c>
      <c r="AM76" s="117">
        <f t="shared" si="25"/>
        <v>90527.034333333329</v>
      </c>
      <c r="AN76" s="117">
        <f t="shared" si="25"/>
        <v>90527.034333333329</v>
      </c>
      <c r="AO76" s="117">
        <f t="shared" si="25"/>
        <v>90527.034333333329</v>
      </c>
      <c r="AP76" s="117">
        <f>-AP67</f>
        <v>90527.034333333329</v>
      </c>
    </row>
    <row r="77" spans="1:45" x14ac:dyDescent="0.2">
      <c r="A77" s="125" t="s">
        <v>302</v>
      </c>
      <c r="B77" s="117">
        <f t="shared" ref="B77:AO77" si="26">B69</f>
        <v>0</v>
      </c>
      <c r="C77" s="117">
        <f t="shared" si="26"/>
        <v>0</v>
      </c>
      <c r="D77" s="117">
        <f t="shared" si="26"/>
        <v>0</v>
      </c>
      <c r="E77" s="117">
        <f t="shared" si="26"/>
        <v>0</v>
      </c>
      <c r="F77" s="117">
        <f t="shared" si="26"/>
        <v>0</v>
      </c>
      <c r="G77" s="117">
        <f t="shared" si="26"/>
        <v>0</v>
      </c>
      <c r="H77" s="117">
        <f t="shared" si="26"/>
        <v>0</v>
      </c>
      <c r="I77" s="117">
        <f t="shared" si="26"/>
        <v>0</v>
      </c>
      <c r="J77" s="117">
        <f t="shared" si="26"/>
        <v>0</v>
      </c>
      <c r="K77" s="117">
        <f t="shared" si="26"/>
        <v>0</v>
      </c>
      <c r="L77" s="117">
        <f t="shared" si="26"/>
        <v>0</v>
      </c>
      <c r="M77" s="117">
        <f t="shared" si="26"/>
        <v>0</v>
      </c>
      <c r="N77" s="117">
        <f t="shared" si="26"/>
        <v>0</v>
      </c>
      <c r="O77" s="117">
        <f t="shared" si="26"/>
        <v>0</v>
      </c>
      <c r="P77" s="117">
        <f t="shared" si="26"/>
        <v>0</v>
      </c>
      <c r="Q77" s="117">
        <f t="shared" si="26"/>
        <v>0</v>
      </c>
      <c r="R77" s="117">
        <f t="shared" si="26"/>
        <v>0</v>
      </c>
      <c r="S77" s="117">
        <f t="shared" si="26"/>
        <v>0</v>
      </c>
      <c r="T77" s="117">
        <f t="shared" si="26"/>
        <v>0</v>
      </c>
      <c r="U77" s="117">
        <f t="shared" si="26"/>
        <v>0</v>
      </c>
      <c r="V77" s="117">
        <f t="shared" si="26"/>
        <v>0</v>
      </c>
      <c r="W77" s="117">
        <f t="shared" si="26"/>
        <v>0</v>
      </c>
      <c r="X77" s="117">
        <f t="shared" si="26"/>
        <v>0</v>
      </c>
      <c r="Y77" s="117">
        <f t="shared" si="26"/>
        <v>0</v>
      </c>
      <c r="Z77" s="117">
        <f t="shared" si="26"/>
        <v>0</v>
      </c>
      <c r="AA77" s="117">
        <f t="shared" si="26"/>
        <v>0</v>
      </c>
      <c r="AB77" s="117">
        <f t="shared" si="26"/>
        <v>0</v>
      </c>
      <c r="AC77" s="117">
        <f t="shared" si="26"/>
        <v>0</v>
      </c>
      <c r="AD77" s="117">
        <f t="shared" si="26"/>
        <v>0</v>
      </c>
      <c r="AE77" s="117">
        <f t="shared" si="26"/>
        <v>0</v>
      </c>
      <c r="AF77" s="117">
        <f t="shared" si="26"/>
        <v>0</v>
      </c>
      <c r="AG77" s="117">
        <f t="shared" si="26"/>
        <v>0</v>
      </c>
      <c r="AH77" s="117">
        <f t="shared" si="26"/>
        <v>0</v>
      </c>
      <c r="AI77" s="117">
        <f t="shared" si="26"/>
        <v>0</v>
      </c>
      <c r="AJ77" s="117">
        <f t="shared" si="26"/>
        <v>0</v>
      </c>
      <c r="AK77" s="117">
        <f t="shared" si="26"/>
        <v>0</v>
      </c>
      <c r="AL77" s="117">
        <f t="shared" si="26"/>
        <v>0</v>
      </c>
      <c r="AM77" s="117">
        <f t="shared" si="26"/>
        <v>0</v>
      </c>
      <c r="AN77" s="117">
        <f t="shared" si="26"/>
        <v>0</v>
      </c>
      <c r="AO77" s="117">
        <f t="shared" si="26"/>
        <v>0</v>
      </c>
      <c r="AP77" s="117">
        <f>AP69</f>
        <v>0</v>
      </c>
    </row>
    <row r="78" spans="1:45" x14ac:dyDescent="0.2">
      <c r="A78" s="125" t="s">
        <v>274</v>
      </c>
      <c r="B78" s="117">
        <f>IF(SUM($B$71:B71)+SUM($A$78:A78)&gt;0,0,SUM($B$71:B71)-SUM($A$78:A78))</f>
        <v>-547349.65399999998</v>
      </c>
      <c r="C78" s="117">
        <f>IF(SUM($B$71:C71)+SUM($A$78:B78)&gt;0,0,SUM($B$71:C71)-SUM($A$78:B78))</f>
        <v>0</v>
      </c>
      <c r="D78" s="117">
        <f>IF(SUM($B$71:D71)+SUM($A$78:C78)&gt;0,0,SUM($B$71:D71)-SUM($A$78:C78))</f>
        <v>18105.406866666628</v>
      </c>
      <c r="E78" s="117">
        <f>IF(SUM($B$71:E71)+SUM($A$78:D78)&gt;0,0,SUM($B$71:E71)-SUM($A$78:D78))</f>
        <v>18105.406866666686</v>
      </c>
      <c r="F78" s="117">
        <f>IF(SUM($B$71:F71)+SUM($A$78:E78)&gt;0,0,SUM($B$71:F71)-SUM($A$78:E78))</f>
        <v>18105.406866666686</v>
      </c>
      <c r="G78" s="117">
        <f>IF(SUM($B$71:G71)+SUM($A$78:F78)&gt;0,0,SUM($B$71:G71)-SUM($A$78:F78))</f>
        <v>18105.406866666686</v>
      </c>
      <c r="H78" s="117">
        <f>IF(SUM($B$71:H71)+SUM($A$78:G78)&gt;0,0,SUM($B$71:H71)-SUM($A$78:G78))</f>
        <v>37788.358146221377</v>
      </c>
      <c r="I78" s="117">
        <f>IF(SUM($B$71:I71)+SUM($A$78:H78)&gt;0,0,SUM($B$71:I71)-SUM($A$78:H78))</f>
        <v>18105.406866666686</v>
      </c>
      <c r="J78" s="117">
        <f>IF(SUM($B$71:J71)+SUM($A$78:I78)&gt;0,0,SUM($B$71:J71)-SUM($A$78:I78))</f>
        <v>18105.406866666686</v>
      </c>
      <c r="K78" s="117">
        <f>IF(SUM($B$71:K71)+SUM($A$78:J78)&gt;0,0,SUM($B$71:K71)-SUM($A$78:J78))</f>
        <v>18105.406866666686</v>
      </c>
      <c r="L78" s="117">
        <f>IF(SUM($B$71:L71)+SUM($A$78:K78)&gt;0,0,SUM($B$71:L71)-SUM($A$78:K78))</f>
        <v>18105.406866666686</v>
      </c>
      <c r="M78" s="117">
        <f>IF(SUM($B$71:M71)+SUM($A$78:L78)&gt;0,0,SUM($B$71:M71)-SUM($A$78:L78))</f>
        <v>18105.406866666686</v>
      </c>
      <c r="N78" s="117">
        <f>IF(SUM($B$71:N71)+SUM($A$78:M78)&gt;0,0,SUM($B$71:N71)-SUM($A$78:M78))</f>
        <v>43154.649216797785</v>
      </c>
      <c r="O78" s="117">
        <f>IF(SUM($B$71:O71)+SUM($A$78:N78)&gt;0,0,SUM($B$71:O71)-SUM($A$78:N78))</f>
        <v>18105.406866666686</v>
      </c>
      <c r="P78" s="117">
        <f>IF(SUM($B$71:P71)+SUM($A$78:O78)&gt;0,0,SUM($B$71:P71)-SUM($A$78:O78))</f>
        <v>18105.406866666686</v>
      </c>
      <c r="Q78" s="117">
        <f>IF(SUM($B$71:Q71)+SUM($A$78:P78)&gt;0,0,SUM($B$71:Q71)-SUM($A$78:P78))</f>
        <v>18105.406866666657</v>
      </c>
      <c r="R78" s="117">
        <f>IF(SUM($B$71:R71)+SUM($A$78:Q78)&gt;0,0,SUM($B$71:R71)-SUM($A$78:Q78))</f>
        <v>18105.406866666657</v>
      </c>
      <c r="S78" s="117">
        <f>IF(SUM($B$71:S71)+SUM($A$78:R78)&gt;0,0,SUM($B$71:S71)-SUM($A$78:R78))</f>
        <v>18105.406866666657</v>
      </c>
      <c r="T78" s="117">
        <f>IF(SUM($B$71:T71)+SUM($A$78:S78)&gt;0,0,SUM($B$71:T71)-SUM($A$78:S78))</f>
        <v>49983.987136657379</v>
      </c>
      <c r="U78" s="117">
        <f>IF(SUM($B$71:U71)+SUM($A$78:T78)&gt;0,0,SUM($B$71:U71)-SUM($A$78:T78))</f>
        <v>18105.406866666657</v>
      </c>
      <c r="V78" s="117">
        <f>IF(SUM($B$71:V71)+SUM($A$78:U78)&gt;0,0,SUM($B$71:V71)-SUM($A$78:U78))</f>
        <v>18105.406866666672</v>
      </c>
      <c r="W78" s="117">
        <f>IF(SUM($B$71:W71)+SUM($A$78:V78)&gt;0,0,SUM($B$71:W71)-SUM($A$78:V78))</f>
        <v>18105.406866666672</v>
      </c>
      <c r="X78" s="117">
        <f>IF(SUM($B$71:X71)+SUM($A$78:W78)&gt;0,0,SUM($B$71:X71)-SUM($A$78:W78))</f>
        <v>18105.406866666672</v>
      </c>
      <c r="Y78" s="117">
        <f>IF(SUM($B$71:Y71)+SUM($A$78:X78)&gt;0,0,SUM($B$71:Y71)-SUM($A$78:X78))</f>
        <v>18105.406866666672</v>
      </c>
      <c r="Z78" s="117">
        <f>IF(SUM($B$71:Z71)+SUM($A$78:Y78)&gt;0,0,SUM($B$71:Z71)-SUM($A$78:Y78))</f>
        <v>58675.251887345366</v>
      </c>
      <c r="AA78" s="117">
        <f>IF(SUM($B$71:AA71)+SUM($A$78:Z78)&gt;0,0,SUM($B$71:AA71)-SUM($A$78:Z78))</f>
        <v>18105.406866666668</v>
      </c>
      <c r="AB78" s="117">
        <f>IF(SUM($B$71:AB71)+SUM($A$78:AA78)&gt;0,0,SUM($B$71:AB71)-SUM($A$78:AA78))</f>
        <v>0</v>
      </c>
      <c r="AC78" s="117">
        <f>IF(SUM($B$71:AC71)+SUM($A$78:AB78)&gt;0,0,SUM($B$71:AC71)-SUM($A$78:AB78))</f>
        <v>0</v>
      </c>
      <c r="AD78" s="117">
        <f>IF(SUM($B$71:AD71)+SUM($A$78:AC78)&gt;0,0,SUM($B$71:AD71)-SUM($A$78:AC78))</f>
        <v>0</v>
      </c>
      <c r="AE78" s="117">
        <f>IF(SUM($B$71:AE71)+SUM($A$78:AD78)&gt;0,0,SUM($B$71:AE71)-SUM($A$78:AD78))</f>
        <v>0</v>
      </c>
      <c r="AF78" s="117">
        <f>IF(SUM($B$71:AF71)+SUM($A$78:AE78)&gt;0,0,SUM($B$71:AF71)-SUM($A$78:AE78))</f>
        <v>0</v>
      </c>
      <c r="AG78" s="117">
        <f>IF(SUM($B$71:AG71)+SUM($A$78:AF78)&gt;0,0,SUM($B$71:AG71)-SUM($A$78:AF78))</f>
        <v>0</v>
      </c>
      <c r="AH78" s="117">
        <f>IF(SUM($B$71:AH71)+SUM($A$78:AG78)&gt;0,0,SUM($B$71:AH71)-SUM($A$78:AG78))</f>
        <v>0</v>
      </c>
      <c r="AI78" s="117">
        <f>IF(SUM($B$71:AI71)+SUM($A$78:AH78)&gt;0,0,SUM($B$71:AI71)-SUM($A$78:AH78))</f>
        <v>0</v>
      </c>
      <c r="AJ78" s="117">
        <f>IF(SUM($B$71:AJ71)+SUM($A$78:AI78)&gt;0,0,SUM($B$71:AJ71)-SUM($A$78:AI78))</f>
        <v>0</v>
      </c>
      <c r="AK78" s="117">
        <f>IF(SUM($B$71:AK71)+SUM($A$78:AJ78)&gt;0,0,SUM($B$71:AK71)-SUM($A$78:AJ78))</f>
        <v>0</v>
      </c>
      <c r="AL78" s="117">
        <f>IF(SUM($B$71:AL71)+SUM($A$78:AK78)&gt;0,0,SUM($B$71:AL71)-SUM($A$78:AK78))</f>
        <v>0</v>
      </c>
      <c r="AM78" s="117">
        <f>IF(SUM($B$71:AM71)+SUM($A$78:AL78)&gt;0,0,SUM($B$71:AM71)-SUM($A$78:AL78))</f>
        <v>0</v>
      </c>
      <c r="AN78" s="117">
        <f>IF(SUM($B$71:AN71)+SUM($A$78:AM78)&gt;0,0,SUM($B$71:AN71)-SUM($A$78:AM78))</f>
        <v>0</v>
      </c>
      <c r="AO78" s="117">
        <f>IF(SUM($B$71:AO71)+SUM($A$78:AN78)&gt;0,0,SUM($B$71:AO71)-SUM($A$78:AN78))</f>
        <v>0</v>
      </c>
      <c r="AP78" s="117">
        <f>IF(SUM($B$71:AP71)+SUM($A$78:AO78)&gt;0,0,SUM($B$71:AP71)-SUM($A$78:AO78))</f>
        <v>0</v>
      </c>
    </row>
    <row r="79" spans="1:45" x14ac:dyDescent="0.2">
      <c r="A79" s="125" t="s">
        <v>306</v>
      </c>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row>
    <row r="80" spans="1:45" x14ac:dyDescent="0.2">
      <c r="A80" s="125" t="s">
        <v>307</v>
      </c>
      <c r="B80" s="117">
        <f>-B59*(B39)</f>
        <v>0</v>
      </c>
      <c r="C80" s="117">
        <f t="shared" ref="C80:AP80" si="27">-(C59-B59)*$B$39</f>
        <v>0</v>
      </c>
      <c r="D80" s="117">
        <f t="shared" si="27"/>
        <v>0</v>
      </c>
      <c r="E80" s="117">
        <f t="shared" si="27"/>
        <v>0</v>
      </c>
      <c r="F80" s="117">
        <f t="shared" si="27"/>
        <v>0</v>
      </c>
      <c r="G80" s="117">
        <f t="shared" si="27"/>
        <v>0</v>
      </c>
      <c r="H80" s="117">
        <f t="shared" si="27"/>
        <v>0</v>
      </c>
      <c r="I80" s="117">
        <f t="shared" si="27"/>
        <v>0</v>
      </c>
      <c r="J80" s="117">
        <f t="shared" si="27"/>
        <v>0</v>
      </c>
      <c r="K80" s="117">
        <f t="shared" si="27"/>
        <v>0</v>
      </c>
      <c r="L80" s="117">
        <f t="shared" si="27"/>
        <v>0</v>
      </c>
      <c r="M80" s="117">
        <f t="shared" si="27"/>
        <v>0</v>
      </c>
      <c r="N80" s="117">
        <f t="shared" si="27"/>
        <v>0</v>
      </c>
      <c r="O80" s="117">
        <f t="shared" si="27"/>
        <v>0</v>
      </c>
      <c r="P80" s="117">
        <f t="shared" si="27"/>
        <v>0</v>
      </c>
      <c r="Q80" s="117">
        <f t="shared" si="27"/>
        <v>0</v>
      </c>
      <c r="R80" s="117">
        <f t="shared" si="27"/>
        <v>0</v>
      </c>
      <c r="S80" s="117">
        <f t="shared" si="27"/>
        <v>0</v>
      </c>
      <c r="T80" s="117">
        <f t="shared" si="27"/>
        <v>0</v>
      </c>
      <c r="U80" s="117">
        <f t="shared" si="27"/>
        <v>0</v>
      </c>
      <c r="V80" s="117">
        <f t="shared" si="27"/>
        <v>0</v>
      </c>
      <c r="W80" s="117">
        <f t="shared" si="27"/>
        <v>0</v>
      </c>
      <c r="X80" s="117">
        <f t="shared" si="27"/>
        <v>0</v>
      </c>
      <c r="Y80" s="117">
        <f t="shared" si="27"/>
        <v>0</v>
      </c>
      <c r="Z80" s="117">
        <f t="shared" si="27"/>
        <v>0</v>
      </c>
      <c r="AA80" s="117">
        <f t="shared" si="27"/>
        <v>0</v>
      </c>
      <c r="AB80" s="117">
        <f t="shared" si="27"/>
        <v>0</v>
      </c>
      <c r="AC80" s="117">
        <f t="shared" si="27"/>
        <v>0</v>
      </c>
      <c r="AD80" s="117">
        <f t="shared" si="27"/>
        <v>0</v>
      </c>
      <c r="AE80" s="117">
        <f t="shared" si="27"/>
        <v>0</v>
      </c>
      <c r="AF80" s="117">
        <f t="shared" si="27"/>
        <v>0</v>
      </c>
      <c r="AG80" s="117">
        <f t="shared" si="27"/>
        <v>0</v>
      </c>
      <c r="AH80" s="117">
        <f t="shared" si="27"/>
        <v>0</v>
      </c>
      <c r="AI80" s="117">
        <f t="shared" si="27"/>
        <v>0</v>
      </c>
      <c r="AJ80" s="117">
        <f t="shared" si="27"/>
        <v>0</v>
      </c>
      <c r="AK80" s="117">
        <f t="shared" si="27"/>
        <v>0</v>
      </c>
      <c r="AL80" s="117">
        <f t="shared" si="27"/>
        <v>0</v>
      </c>
      <c r="AM80" s="117">
        <f t="shared" si="27"/>
        <v>0</v>
      </c>
      <c r="AN80" s="117">
        <f t="shared" si="27"/>
        <v>0</v>
      </c>
      <c r="AO80" s="117">
        <f t="shared" si="27"/>
        <v>0</v>
      </c>
      <c r="AP80" s="117">
        <f t="shared" si="27"/>
        <v>0</v>
      </c>
    </row>
    <row r="81" spans="1:44" x14ac:dyDescent="0.2">
      <c r="A81" s="125" t="s">
        <v>308</v>
      </c>
      <c r="B81" s="117">
        <f>0.11406415*-1000000</f>
        <v>-114064.15000000001</v>
      </c>
      <c r="C81" s="117">
        <f>'6.2. Паспорт фин осв ввод'!J30*-1*1000000</f>
        <v>-2601746.88</v>
      </c>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28">
        <f>SUM(B81:AP81)</f>
        <v>-2715811.03</v>
      </c>
      <c r="AR81" s="129"/>
    </row>
    <row r="82" spans="1:44" x14ac:dyDescent="0.2">
      <c r="A82" s="125" t="s">
        <v>309</v>
      </c>
      <c r="B82" s="117">
        <f t="shared" ref="B82:AO82" si="28">B54-B55</f>
        <v>0</v>
      </c>
      <c r="C82" s="117">
        <f t="shared" si="28"/>
        <v>0</v>
      </c>
      <c r="D82" s="117">
        <f t="shared" si="28"/>
        <v>0</v>
      </c>
      <c r="E82" s="117">
        <f t="shared" si="28"/>
        <v>0</v>
      </c>
      <c r="F82" s="117">
        <f t="shared" si="28"/>
        <v>0</v>
      </c>
      <c r="G82" s="117">
        <f t="shared" si="28"/>
        <v>0</v>
      </c>
      <c r="H82" s="117">
        <f t="shared" si="28"/>
        <v>0</v>
      </c>
      <c r="I82" s="117">
        <f t="shared" si="28"/>
        <v>0</v>
      </c>
      <c r="J82" s="117">
        <f t="shared" si="28"/>
        <v>0</v>
      </c>
      <c r="K82" s="117">
        <f t="shared" si="28"/>
        <v>0</v>
      </c>
      <c r="L82" s="117">
        <f t="shared" si="28"/>
        <v>0</v>
      </c>
      <c r="M82" s="117">
        <f t="shared" si="28"/>
        <v>0</v>
      </c>
      <c r="N82" s="117">
        <f t="shared" si="28"/>
        <v>0</v>
      </c>
      <c r="O82" s="117">
        <f t="shared" si="28"/>
        <v>0</v>
      </c>
      <c r="P82" s="117">
        <f t="shared" si="28"/>
        <v>0</v>
      </c>
      <c r="Q82" s="117">
        <f t="shared" si="28"/>
        <v>0</v>
      </c>
      <c r="R82" s="117">
        <f t="shared" si="28"/>
        <v>0</v>
      </c>
      <c r="S82" s="117">
        <f t="shared" si="28"/>
        <v>0</v>
      </c>
      <c r="T82" s="117">
        <f t="shared" si="28"/>
        <v>0</v>
      </c>
      <c r="U82" s="117">
        <f t="shared" si="28"/>
        <v>0</v>
      </c>
      <c r="V82" s="117">
        <f t="shared" si="28"/>
        <v>0</v>
      </c>
      <c r="W82" s="117">
        <f t="shared" si="28"/>
        <v>0</v>
      </c>
      <c r="X82" s="117">
        <f t="shared" si="28"/>
        <v>0</v>
      </c>
      <c r="Y82" s="117">
        <f t="shared" si="28"/>
        <v>0</v>
      </c>
      <c r="Z82" s="117">
        <f t="shared" si="28"/>
        <v>0</v>
      </c>
      <c r="AA82" s="117">
        <f t="shared" si="28"/>
        <v>0</v>
      </c>
      <c r="AB82" s="117">
        <f t="shared" si="28"/>
        <v>0</v>
      </c>
      <c r="AC82" s="117">
        <f t="shared" si="28"/>
        <v>0</v>
      </c>
      <c r="AD82" s="117">
        <f t="shared" si="28"/>
        <v>0</v>
      </c>
      <c r="AE82" s="117">
        <f t="shared" si="28"/>
        <v>0</v>
      </c>
      <c r="AF82" s="117">
        <f t="shared" si="28"/>
        <v>0</v>
      </c>
      <c r="AG82" s="117">
        <f t="shared" si="28"/>
        <v>0</v>
      </c>
      <c r="AH82" s="117">
        <f t="shared" si="28"/>
        <v>0</v>
      </c>
      <c r="AI82" s="117">
        <f t="shared" si="28"/>
        <v>0</v>
      </c>
      <c r="AJ82" s="117">
        <f t="shared" si="28"/>
        <v>0</v>
      </c>
      <c r="AK82" s="117">
        <f t="shared" si="28"/>
        <v>0</v>
      </c>
      <c r="AL82" s="117">
        <f t="shared" si="28"/>
        <v>0</v>
      </c>
      <c r="AM82" s="117">
        <f t="shared" si="28"/>
        <v>0</v>
      </c>
      <c r="AN82" s="117">
        <f t="shared" si="28"/>
        <v>0</v>
      </c>
      <c r="AO82" s="117">
        <f t="shared" si="28"/>
        <v>0</v>
      </c>
      <c r="AP82" s="117">
        <f>AP54-AP55</f>
        <v>0</v>
      </c>
    </row>
    <row r="83" spans="1:44" ht="14.25" x14ac:dyDescent="0.2">
      <c r="A83" s="126" t="s">
        <v>310</v>
      </c>
      <c r="B83" s="124">
        <f>SUM(B75:B82)</f>
        <v>2075334.466</v>
      </c>
      <c r="C83" s="124">
        <f t="shared" ref="C83:V83" si="29">SUM(C75:C82)</f>
        <v>-2601746.88</v>
      </c>
      <c r="D83" s="124">
        <f t="shared" si="29"/>
        <v>18105.406866666628</v>
      </c>
      <c r="E83" s="124">
        <f t="shared" si="29"/>
        <v>18105.406866666686</v>
      </c>
      <c r="F83" s="124">
        <f t="shared" si="29"/>
        <v>18105.406866666686</v>
      </c>
      <c r="G83" s="124">
        <f t="shared" si="29"/>
        <v>18105.406866666686</v>
      </c>
      <c r="H83" s="124">
        <f t="shared" si="29"/>
        <v>-60626.398251552208</v>
      </c>
      <c r="I83" s="124">
        <f t="shared" si="29"/>
        <v>18105.406866666686</v>
      </c>
      <c r="J83" s="124">
        <f t="shared" si="29"/>
        <v>18105.406866666686</v>
      </c>
      <c r="K83" s="124">
        <f t="shared" si="29"/>
        <v>18105.406866666686</v>
      </c>
      <c r="L83" s="124">
        <f t="shared" si="29"/>
        <v>18105.406866666686</v>
      </c>
      <c r="M83" s="124">
        <f t="shared" si="29"/>
        <v>18105.406866666686</v>
      </c>
      <c r="N83" s="124">
        <f t="shared" si="29"/>
        <v>-82091.562533857636</v>
      </c>
      <c r="O83" s="124">
        <f t="shared" si="29"/>
        <v>18105.406866666686</v>
      </c>
      <c r="P83" s="124">
        <f t="shared" si="29"/>
        <v>18105.406866666686</v>
      </c>
      <c r="Q83" s="124">
        <f t="shared" si="29"/>
        <v>18105.406866666657</v>
      </c>
      <c r="R83" s="124">
        <f t="shared" si="29"/>
        <v>18105.406866666657</v>
      </c>
      <c r="S83" s="124">
        <f t="shared" si="29"/>
        <v>18105.406866666657</v>
      </c>
      <c r="T83" s="124">
        <f t="shared" si="29"/>
        <v>-109408.91421329611</v>
      </c>
      <c r="U83" s="124">
        <f t="shared" si="29"/>
        <v>18105.406866666657</v>
      </c>
      <c r="V83" s="124">
        <f t="shared" si="29"/>
        <v>18105.406866666672</v>
      </c>
      <c r="W83" s="124">
        <f>SUM(W75:W82)</f>
        <v>18105.406866666672</v>
      </c>
      <c r="X83" s="124">
        <f>SUM(X75:X82)</f>
        <v>18105.406866666672</v>
      </c>
      <c r="Y83" s="124">
        <f>SUM(Y75:Y82)</f>
        <v>18105.406866666672</v>
      </c>
      <c r="Z83" s="124">
        <f>SUM(Z75:Z82)</f>
        <v>-144173.97321604812</v>
      </c>
      <c r="AA83" s="124">
        <f t="shared" ref="AA83:AP83" si="30">SUM(AA75:AA82)</f>
        <v>18105.406866666668</v>
      </c>
      <c r="AB83" s="124">
        <f t="shared" si="30"/>
        <v>0</v>
      </c>
      <c r="AC83" s="124">
        <f t="shared" si="30"/>
        <v>0</v>
      </c>
      <c r="AD83" s="124">
        <f t="shared" si="30"/>
        <v>0</v>
      </c>
      <c r="AE83" s="124">
        <f t="shared" si="30"/>
        <v>0</v>
      </c>
      <c r="AF83" s="124">
        <f t="shared" si="30"/>
        <v>-258153.32914171339</v>
      </c>
      <c r="AG83" s="124">
        <f t="shared" si="30"/>
        <v>0</v>
      </c>
      <c r="AH83" s="124">
        <f t="shared" si="30"/>
        <v>0</v>
      </c>
      <c r="AI83" s="124">
        <f t="shared" si="30"/>
        <v>0</v>
      </c>
      <c r="AJ83" s="124">
        <f t="shared" si="30"/>
        <v>0</v>
      </c>
      <c r="AK83" s="124">
        <f t="shared" si="30"/>
        <v>0</v>
      </c>
      <c r="AL83" s="124">
        <f t="shared" si="30"/>
        <v>-328535.35088922037</v>
      </c>
      <c r="AM83" s="124">
        <f t="shared" si="30"/>
        <v>0</v>
      </c>
      <c r="AN83" s="124">
        <f t="shared" si="30"/>
        <v>0</v>
      </c>
      <c r="AO83" s="124">
        <f t="shared" si="30"/>
        <v>0</v>
      </c>
      <c r="AP83" s="124">
        <f t="shared" si="30"/>
        <v>0</v>
      </c>
    </row>
    <row r="84" spans="1:44" ht="14.25" x14ac:dyDescent="0.2">
      <c r="A84" s="126" t="s">
        <v>311</v>
      </c>
      <c r="B84" s="124">
        <f>SUM($B$83:B83)</f>
        <v>2075334.466</v>
      </c>
      <c r="C84" s="124">
        <f>SUM($B$83:C83)</f>
        <v>-526412.41399999987</v>
      </c>
      <c r="D84" s="124">
        <f>SUM($B$83:D83)</f>
        <v>-508307.00713333325</v>
      </c>
      <c r="E84" s="124">
        <f>SUM($B$83:E83)</f>
        <v>-490201.60026666656</v>
      </c>
      <c r="F84" s="124">
        <f>SUM($B$83:F83)</f>
        <v>-472096.19339999987</v>
      </c>
      <c r="G84" s="124">
        <f>SUM($B$83:G83)</f>
        <v>-453990.78653333319</v>
      </c>
      <c r="H84" s="124">
        <f>SUM($B$83:H83)</f>
        <v>-514617.18478488538</v>
      </c>
      <c r="I84" s="124">
        <f>SUM($B$83:I83)</f>
        <v>-496511.77791821869</v>
      </c>
      <c r="J84" s="124">
        <f>SUM($B$83:J83)</f>
        <v>-478406.37105155201</v>
      </c>
      <c r="K84" s="124">
        <f>SUM($B$83:K83)</f>
        <v>-460300.96418488532</v>
      </c>
      <c r="L84" s="124">
        <f>SUM($B$83:L83)</f>
        <v>-442195.55731821863</v>
      </c>
      <c r="M84" s="124">
        <f>SUM($B$83:M83)</f>
        <v>-424090.15045155195</v>
      </c>
      <c r="N84" s="124">
        <f>SUM($B$83:N83)</f>
        <v>-506181.7129854096</v>
      </c>
      <c r="O84" s="124">
        <f>SUM($B$83:O83)</f>
        <v>-488076.30611874291</v>
      </c>
      <c r="P84" s="124">
        <f>SUM($B$83:P83)</f>
        <v>-469970.89925207623</v>
      </c>
      <c r="Q84" s="124">
        <f>SUM($B$83:Q83)</f>
        <v>-451865.49238540954</v>
      </c>
      <c r="R84" s="124">
        <f>SUM($B$83:R83)</f>
        <v>-433760.08551874291</v>
      </c>
      <c r="S84" s="124">
        <f>SUM($B$83:S83)</f>
        <v>-415654.67865207628</v>
      </c>
      <c r="T84" s="124">
        <f>SUM($B$83:T83)</f>
        <v>-525063.59286537243</v>
      </c>
      <c r="U84" s="124">
        <f>SUM($B$83:U83)</f>
        <v>-506958.1859987058</v>
      </c>
      <c r="V84" s="124">
        <f>SUM($B$83:V83)</f>
        <v>-488852.77913203911</v>
      </c>
      <c r="W84" s="124">
        <f>SUM($B$83:W83)</f>
        <v>-470747.37226537243</v>
      </c>
      <c r="X84" s="124">
        <f>SUM($B$83:X83)</f>
        <v>-452641.96539870574</v>
      </c>
      <c r="Y84" s="124">
        <f>SUM($B$83:Y83)</f>
        <v>-434536.55853203905</v>
      </c>
      <c r="Z84" s="124">
        <f>SUM($B$83:Z83)</f>
        <v>-578710.53174808715</v>
      </c>
      <c r="AA84" s="124">
        <f>SUM($B$83:AA83)</f>
        <v>-560605.12488142052</v>
      </c>
      <c r="AB84" s="124">
        <f>SUM($B$83:AB83)</f>
        <v>-560605.12488142052</v>
      </c>
      <c r="AC84" s="124">
        <f>SUM($B$83:AC83)</f>
        <v>-560605.12488142052</v>
      </c>
      <c r="AD84" s="124">
        <f>SUM($B$83:AD83)</f>
        <v>-560605.12488142052</v>
      </c>
      <c r="AE84" s="124">
        <f>SUM($B$83:AE83)</f>
        <v>-560605.12488142052</v>
      </c>
      <c r="AF84" s="124">
        <f>SUM($B$83:AF83)</f>
        <v>-818758.45402313396</v>
      </c>
      <c r="AG84" s="124">
        <f>SUM($B$83:AG83)</f>
        <v>-818758.45402313396</v>
      </c>
      <c r="AH84" s="124">
        <f>SUM($B$83:AH83)</f>
        <v>-818758.45402313396</v>
      </c>
      <c r="AI84" s="124">
        <f>SUM($B$83:AI83)</f>
        <v>-818758.45402313396</v>
      </c>
      <c r="AJ84" s="124">
        <f>SUM($B$83:AJ83)</f>
        <v>-818758.45402313396</v>
      </c>
      <c r="AK84" s="124">
        <f>SUM($B$83:AK83)</f>
        <v>-818758.45402313396</v>
      </c>
      <c r="AL84" s="124">
        <f>SUM($B$83:AL83)</f>
        <v>-1147293.8049123543</v>
      </c>
      <c r="AM84" s="124">
        <f>SUM($B$83:AM83)</f>
        <v>-1147293.8049123543</v>
      </c>
      <c r="AN84" s="124">
        <f>SUM($B$83:AN83)</f>
        <v>-1147293.8049123543</v>
      </c>
      <c r="AO84" s="124">
        <f>SUM($B$83:AO83)</f>
        <v>-1147293.8049123543</v>
      </c>
      <c r="AP84" s="124">
        <f>SUM($B$83:AP83)</f>
        <v>-1147293.8049123543</v>
      </c>
    </row>
    <row r="85" spans="1:44" x14ac:dyDescent="0.2">
      <c r="A85" s="125" t="s">
        <v>312</v>
      </c>
      <c r="B85" s="133">
        <f t="shared" ref="B85:AP85" si="31">1/POWER((1+$B$44),B73)</f>
        <v>0.93777936065805434</v>
      </c>
      <c r="C85" s="133">
        <f t="shared" si="31"/>
        <v>0.82471142437609202</v>
      </c>
      <c r="D85" s="133">
        <f t="shared" si="31"/>
        <v>0.7252760745546496</v>
      </c>
      <c r="E85" s="133">
        <f t="shared" si="31"/>
        <v>0.63782963200655141</v>
      </c>
      <c r="F85" s="133">
        <f t="shared" si="31"/>
        <v>0.56092659573173109</v>
      </c>
      <c r="G85" s="133">
        <f t="shared" si="31"/>
        <v>0.49329574859883135</v>
      </c>
      <c r="H85" s="133">
        <f t="shared" si="31"/>
        <v>0.43381914396168442</v>
      </c>
      <c r="I85" s="133">
        <f t="shared" si="31"/>
        <v>0.38151362585672716</v>
      </c>
      <c r="J85" s="133">
        <f t="shared" si="31"/>
        <v>0.33551457730782436</v>
      </c>
      <c r="K85" s="133">
        <f t="shared" si="31"/>
        <v>0.29506162809587938</v>
      </c>
      <c r="L85" s="133">
        <f t="shared" si="31"/>
        <v>0.25948608574081378</v>
      </c>
      <c r="M85" s="133">
        <f t="shared" si="31"/>
        <v>0.2281998819284265</v>
      </c>
      <c r="N85" s="133">
        <f t="shared" si="31"/>
        <v>0.20068585166513633</v>
      </c>
      <c r="O85" s="133">
        <f t="shared" si="31"/>
        <v>0.17648918447378092</v>
      </c>
      <c r="P85" s="133">
        <f t="shared" si="31"/>
        <v>0.15520990631763337</v>
      </c>
      <c r="Q85" s="133">
        <f t="shared" si="31"/>
        <v>0.13649626797786774</v>
      </c>
      <c r="R85" s="133">
        <f t="shared" si="31"/>
        <v>0.12003893059349906</v>
      </c>
      <c r="S85" s="133">
        <f t="shared" si="31"/>
        <v>0.10556585225002113</v>
      </c>
      <c r="T85" s="133">
        <f t="shared" si="31"/>
        <v>9.2837791091391383E-2</v>
      </c>
      <c r="U85" s="133">
        <f t="shared" si="31"/>
        <v>8.1644350621221856E-2</v>
      </c>
      <c r="V85" s="133">
        <f t="shared" si="31"/>
        <v>7.1800501821494903E-2</v>
      </c>
      <c r="W85" s="133">
        <f t="shared" si="31"/>
        <v>6.314352459897539E-2</v>
      </c>
      <c r="X85" s="133">
        <f t="shared" si="31"/>
        <v>5.5530318001033675E-2</v>
      </c>
      <c r="Y85" s="133">
        <f t="shared" si="31"/>
        <v>4.8835034738399147E-2</v>
      </c>
      <c r="Z85" s="133">
        <f t="shared" si="31"/>
        <v>4.2947000913199494E-2</v>
      </c>
      <c r="AA85" s="133">
        <f t="shared" si="31"/>
        <v>3.7768886565121354E-2</v>
      </c>
      <c r="AB85" s="133">
        <f t="shared" si="31"/>
        <v>3.3215096794583898E-2</v>
      </c>
      <c r="AC85" s="133">
        <f t="shared" si="31"/>
        <v>2.9210356867983386E-2</v>
      </c>
      <c r="AD85" s="133">
        <f t="shared" si="31"/>
        <v>2.5688467916615415E-2</v>
      </c>
      <c r="AE85" s="133">
        <f t="shared" si="31"/>
        <v>2.2591212660817352E-2</v>
      </c>
      <c r="AF85" s="133">
        <f t="shared" si="31"/>
        <v>1.9867393070809383E-2</v>
      </c>
      <c r="AG85" s="133">
        <f t="shared" si="31"/>
        <v>1.7471984056643557E-2</v>
      </c>
      <c r="AH85" s="133">
        <f t="shared" si="31"/>
        <v>1.536538919764625E-2</v>
      </c>
      <c r="AI85" s="133">
        <f t="shared" si="31"/>
        <v>1.351278620846562E-2</v>
      </c>
      <c r="AJ85" s="133">
        <f t="shared" si="31"/>
        <v>1.1883551322192957E-2</v>
      </c>
      <c r="AK85" s="133">
        <f t="shared" si="31"/>
        <v>1.0450753075536858E-2</v>
      </c>
      <c r="AL85" s="133">
        <f t="shared" si="31"/>
        <v>9.1907071282533309E-3</v>
      </c>
      <c r="AM85" s="133">
        <f t="shared" si="31"/>
        <v>8.0825847579397824E-3</v>
      </c>
      <c r="AN85" s="133">
        <f t="shared" si="31"/>
        <v>7.1080685585610632E-3</v>
      </c>
      <c r="AO85" s="133">
        <f t="shared" si="31"/>
        <v>6.251049651359651E-3</v>
      </c>
      <c r="AP85" s="133">
        <f t="shared" si="31"/>
        <v>5.4973614030073455E-3</v>
      </c>
    </row>
    <row r="86" spans="1:44" ht="28.5" x14ac:dyDescent="0.2">
      <c r="A86" s="123" t="s">
        <v>313</v>
      </c>
      <c r="B86" s="124">
        <f>B83*B85</f>
        <v>1946205.8286771046</v>
      </c>
      <c r="C86" s="124">
        <f>C83*C85</f>
        <v>-2145690.3752708533</v>
      </c>
      <c r="D86" s="124">
        <f t="shared" ref="D86:AO86" si="32">D83*D85</f>
        <v>13131.418420470771</v>
      </c>
      <c r="E86" s="124">
        <f t="shared" si="32"/>
        <v>11548.164999094901</v>
      </c>
      <c r="F86" s="124">
        <f t="shared" si="32"/>
        <v>10155.804238057253</v>
      </c>
      <c r="G86" s="124">
        <f t="shared" si="32"/>
        <v>8931.320233978764</v>
      </c>
      <c r="H86" s="124">
        <f t="shared" si="32"/>
        <v>-26300.892190968538</v>
      </c>
      <c r="I86" s="124">
        <f t="shared" si="32"/>
        <v>6907.4594213132932</v>
      </c>
      <c r="J86" s="124">
        <f t="shared" si="32"/>
        <v>6074.6279318558536</v>
      </c>
      <c r="K86" s="124">
        <f t="shared" si="32"/>
        <v>5342.2108274169868</v>
      </c>
      <c r="L86" s="124">
        <f t="shared" si="32"/>
        <v>4698.1011585761898</v>
      </c>
      <c r="M86" s="124">
        <f t="shared" si="32"/>
        <v>4131.6517092394597</v>
      </c>
      <c r="N86" s="124">
        <f t="shared" si="32"/>
        <v>-16474.615141629016</v>
      </c>
      <c r="O86" s="124">
        <f t="shared" si="32"/>
        <v>3195.4084924639965</v>
      </c>
      <c r="P86" s="124">
        <f t="shared" si="32"/>
        <v>2810.1385036179722</v>
      </c>
      <c r="Q86" s="124">
        <f t="shared" si="32"/>
        <v>2471.3204675208585</v>
      </c>
      <c r="R86" s="124">
        <f t="shared" si="32"/>
        <v>2173.3536782348601</v>
      </c>
      <c r="S86" s="124">
        <f t="shared" si="32"/>
        <v>1911.3127062130504</v>
      </c>
      <c r="T86" s="124">
        <f t="shared" si="32"/>
        <v>-10157.281921269947</v>
      </c>
      <c r="U86" s="124">
        <f t="shared" si="32"/>
        <v>1478.2041863620104</v>
      </c>
      <c r="V86" s="124">
        <f t="shared" si="32"/>
        <v>1299.9772987090066</v>
      </c>
      <c r="W86" s="124">
        <f t="shared" si="32"/>
        <v>1143.239203859825</v>
      </c>
      <c r="X86" s="124">
        <f t="shared" si="32"/>
        <v>1005.399000844099</v>
      </c>
      <c r="Y86" s="124">
        <f t="shared" si="32"/>
        <v>884.17817328651734</v>
      </c>
      <c r="Z86" s="124">
        <f t="shared" si="32"/>
        <v>-6191.839759369218</v>
      </c>
      <c r="AA86" s="124">
        <f t="shared" si="32"/>
        <v>683.8210581625026</v>
      </c>
      <c r="AB86" s="124">
        <f t="shared" si="32"/>
        <v>0</v>
      </c>
      <c r="AC86" s="124">
        <f t="shared" si="32"/>
        <v>0</v>
      </c>
      <c r="AD86" s="124">
        <f t="shared" si="32"/>
        <v>0</v>
      </c>
      <c r="AE86" s="124">
        <f t="shared" si="32"/>
        <v>0</v>
      </c>
      <c r="AF86" s="124">
        <f t="shared" si="32"/>
        <v>-5128.8336625964503</v>
      </c>
      <c r="AG86" s="124">
        <f t="shared" si="32"/>
        <v>0</v>
      </c>
      <c r="AH86" s="124">
        <f t="shared" si="32"/>
        <v>0</v>
      </c>
      <c r="AI86" s="124">
        <f t="shared" si="32"/>
        <v>0</v>
      </c>
      <c r="AJ86" s="124">
        <f t="shared" si="32"/>
        <v>0</v>
      </c>
      <c r="AK86" s="124">
        <f t="shared" si="32"/>
        <v>0</v>
      </c>
      <c r="AL86" s="124">
        <f t="shared" si="32"/>
        <v>-3019.472191300767</v>
      </c>
      <c r="AM86" s="124">
        <f t="shared" si="32"/>
        <v>0</v>
      </c>
      <c r="AN86" s="124">
        <f t="shared" si="32"/>
        <v>0</v>
      </c>
      <c r="AO86" s="124">
        <f t="shared" si="32"/>
        <v>0</v>
      </c>
      <c r="AP86" s="124">
        <f>AP83*AP85</f>
        <v>0</v>
      </c>
    </row>
    <row r="87" spans="1:44" ht="14.25" x14ac:dyDescent="0.2">
      <c r="A87" s="123" t="s">
        <v>314</v>
      </c>
      <c r="B87" s="124">
        <f>SUM($B$86:B86)</f>
        <v>1946205.8286771046</v>
      </c>
      <c r="C87" s="124">
        <f>SUM($B$86:C86)</f>
        <v>-199484.54659374873</v>
      </c>
      <c r="D87" s="124">
        <f>SUM($B$86:D86)</f>
        <v>-186353.12817327795</v>
      </c>
      <c r="E87" s="124">
        <f>SUM($B$86:E86)</f>
        <v>-174804.96317418304</v>
      </c>
      <c r="F87" s="124">
        <f>SUM($B$86:F86)</f>
        <v>-164649.15893612578</v>
      </c>
      <c r="G87" s="124">
        <f>SUM($B$86:G86)</f>
        <v>-155717.83870214701</v>
      </c>
      <c r="H87" s="124">
        <f>SUM($B$86:H86)</f>
        <v>-182018.73089311554</v>
      </c>
      <c r="I87" s="124">
        <f>SUM($B$86:I86)</f>
        <v>-175111.27147180226</v>
      </c>
      <c r="J87" s="124">
        <f>SUM($B$86:J86)</f>
        <v>-169036.64353994641</v>
      </c>
      <c r="K87" s="124">
        <f>SUM($B$86:K86)</f>
        <v>-163694.43271252944</v>
      </c>
      <c r="L87" s="124">
        <f>SUM($B$86:L86)</f>
        <v>-158996.33155395323</v>
      </c>
      <c r="M87" s="124">
        <f>SUM($B$86:M86)</f>
        <v>-154864.67984471377</v>
      </c>
      <c r="N87" s="124">
        <f>SUM($B$86:N86)</f>
        <v>-171339.29498634278</v>
      </c>
      <c r="O87" s="124">
        <f>SUM($B$86:O86)</f>
        <v>-168143.88649387879</v>
      </c>
      <c r="P87" s="124">
        <f>SUM($B$86:P86)</f>
        <v>-165333.7479902608</v>
      </c>
      <c r="Q87" s="124">
        <f>SUM($B$86:Q86)</f>
        <v>-162862.42752273995</v>
      </c>
      <c r="R87" s="124">
        <f>SUM($B$86:R86)</f>
        <v>-160689.0738445051</v>
      </c>
      <c r="S87" s="124">
        <f>SUM($B$86:S86)</f>
        <v>-158777.76113829206</v>
      </c>
      <c r="T87" s="124">
        <f>SUM($B$86:T86)</f>
        <v>-168935.04305956201</v>
      </c>
      <c r="U87" s="124">
        <f>SUM($B$86:U86)</f>
        <v>-167456.8388732</v>
      </c>
      <c r="V87" s="124">
        <f>SUM($B$86:V86)</f>
        <v>-166156.86157449099</v>
      </c>
      <c r="W87" s="124">
        <f>SUM($B$86:W86)</f>
        <v>-165013.62237063117</v>
      </c>
      <c r="X87" s="124">
        <f>SUM($B$86:X86)</f>
        <v>-164008.22336978707</v>
      </c>
      <c r="Y87" s="124">
        <f>SUM($B$86:Y86)</f>
        <v>-163124.04519650055</v>
      </c>
      <c r="Z87" s="124">
        <f>SUM($B$86:Z86)</f>
        <v>-169315.88495586975</v>
      </c>
      <c r="AA87" s="124">
        <f>SUM($B$86:AA86)</f>
        <v>-168632.06389770727</v>
      </c>
      <c r="AB87" s="124">
        <f>SUM($B$86:AB86)</f>
        <v>-168632.06389770727</v>
      </c>
      <c r="AC87" s="124">
        <f>SUM($B$86:AC86)</f>
        <v>-168632.06389770727</v>
      </c>
      <c r="AD87" s="124">
        <f>SUM($B$86:AD86)</f>
        <v>-168632.06389770727</v>
      </c>
      <c r="AE87" s="124">
        <f>SUM($B$86:AE86)</f>
        <v>-168632.06389770727</v>
      </c>
      <c r="AF87" s="124">
        <f>SUM($B$86:AF86)</f>
        <v>-173760.89756030371</v>
      </c>
      <c r="AG87" s="124">
        <f>SUM($B$86:AG86)</f>
        <v>-173760.89756030371</v>
      </c>
      <c r="AH87" s="124">
        <f>SUM($B$86:AH86)</f>
        <v>-173760.89756030371</v>
      </c>
      <c r="AI87" s="124">
        <f>SUM($B$86:AI86)</f>
        <v>-173760.89756030371</v>
      </c>
      <c r="AJ87" s="124">
        <f>SUM($B$86:AJ86)</f>
        <v>-173760.89756030371</v>
      </c>
      <c r="AK87" s="124">
        <f>SUM($B$86:AK86)</f>
        <v>-173760.89756030371</v>
      </c>
      <c r="AL87" s="124">
        <f>SUM($B$86:AL86)</f>
        <v>-176780.36975160448</v>
      </c>
      <c r="AM87" s="124">
        <f>SUM($B$86:AM86)</f>
        <v>-176780.36975160448</v>
      </c>
      <c r="AN87" s="124">
        <f>SUM($B$86:AN86)</f>
        <v>-176780.36975160448</v>
      </c>
      <c r="AO87" s="124">
        <f>SUM($B$86:AO86)</f>
        <v>-176780.36975160448</v>
      </c>
      <c r="AP87" s="124">
        <f>SUM($B$86:AP86)</f>
        <v>-176780.36975160448</v>
      </c>
    </row>
    <row r="88" spans="1:44" ht="14.25" x14ac:dyDescent="0.2">
      <c r="A88" s="123" t="s">
        <v>315</v>
      </c>
      <c r="B88" s="134">
        <f>IF((ISERR(IRR($B$83:B83))),0,IF(IRR($B$83:B83)&lt;0,0,IRR($B$83:B83)))</f>
        <v>0</v>
      </c>
      <c r="C88" s="134">
        <f>IF((ISERR(IRR($B$83:C83))),0,IF(IRR($B$83:C83)&lt;0,0,IRR($B$83:C83)))</f>
        <v>0.25365184389512274</v>
      </c>
      <c r="D88" s="134">
        <f>IF((ISERR(IRR($B$83:D83))),0,IF(IRR($B$83:D83)&lt;0,0,IRR($B$83:D83)))</f>
        <v>0.24665383787486084</v>
      </c>
      <c r="E88" s="134">
        <f>IF((ISERR(IRR($B$83:E83))),0,IF(IRR($B$83:E83)&lt;0,0,IRR($B$83:E83)))</f>
        <v>0.24095661777963118</v>
      </c>
      <c r="F88" s="134">
        <f>IF((ISERR(IRR($B$83:F83))),0,IF(IRR($B$83:F83)&lt;0,0,IRR($B$83:F83)))</f>
        <v>0.23626970995994201</v>
      </c>
      <c r="G88" s="134">
        <f>IF((ISERR(IRR($B$83:G83))),0,IF(IRR($B$83:G83)&lt;0,0,IRR($B$83:G83)))</f>
        <v>0.23238552870947848</v>
      </c>
      <c r="H88" s="134">
        <f>IF((ISERR(IRR($B$83:H83))),0,IF(IRR($B$83:H83)&lt;0,0,IRR($B$83:H83)))</f>
        <v>0.24263543601555271</v>
      </c>
      <c r="I88" s="134">
        <f>IF((ISERR(IRR($B$83:I83))),0,IF(IRR($B$83:I83)&lt;0,0,IRR($B$83:I83)))</f>
        <v>0.24024380641404353</v>
      </c>
      <c r="J88" s="134">
        <f>IF((ISERR(IRR($B$83:J83))),0,IF(IRR($B$83:J83)&lt;0,0,IRR($B$83:J83)))</f>
        <v>0.23827123541892803</v>
      </c>
      <c r="K88" s="134">
        <f>IF((ISERR(IRR($B$83:K83))),0,IF(IRR($B$83:K83)&lt;0,0,IRR($B$83:K83)))</f>
        <v>0.23664316766488058</v>
      </c>
      <c r="L88" s="134">
        <f>IF((ISERR(IRR($B$83:L83))),0,IF(IRR($B$83:L83)&lt;0,0,IRR($B$83:L83)))</f>
        <v>0.23529935995212226</v>
      </c>
      <c r="M88" s="134">
        <f>IF((ISERR(IRR($B$83:M83))),0,IF(IRR($B$83:M83)&lt;0,0,IRR($B$83:M83)))</f>
        <v>0.2341906159662368</v>
      </c>
      <c r="N88" s="134">
        <f>IF((ISERR(IRR($B$83:N83))),0,IF(IRR($B$83:N83)&lt;0,0,IRR($B$83:N83)))</f>
        <v>0.23815638098884739</v>
      </c>
      <c r="O88" s="134">
        <f>IF((ISERR(IRR($B$83:O83))),0,IF(IRR($B$83:O83)&lt;0,0,IRR($B$83:O83)))</f>
        <v>0.23746985115668462</v>
      </c>
      <c r="P88" s="134">
        <f>IF((ISERR(IRR($B$83:P83))),0,IF(IRR($B$83:P83)&lt;0,0,IRR($B$83:P83)))</f>
        <v>0.23690804624758011</v>
      </c>
      <c r="Q88" s="134">
        <f>IF((ISERR(IRR($B$83:Q83))),0,IF(IRR($B$83:Q83)&lt;0,0,IRR($B$83:Q83)))</f>
        <v>0.23644875285831657</v>
      </c>
      <c r="R88" s="134">
        <f>IF((ISERR(IRR($B$83:R83))),0,IF(IRR($B$83:R83)&lt;0,0,IRR($B$83:R83)))</f>
        <v>0.23607362698485579</v>
      </c>
      <c r="S88" s="134">
        <f>IF((ISERR(IRR($B$83:S83))),0,IF(IRR($B$83:S83)&lt;0,0,IRR($B$83:S83)))</f>
        <v>0.23576752773787302</v>
      </c>
      <c r="T88" s="134">
        <f>IF((ISERR(IRR($B$83:T83))),0,IF(IRR($B$83:T83)&lt;0,0,IRR($B$83:T83)))</f>
        <v>0.23723994480988164</v>
      </c>
      <c r="U88" s="134">
        <f>IF((ISERR(IRR($B$83:U83))),0,IF(IRR($B$83:U83)&lt;0,0,IRR($B$83:U83)))</f>
        <v>0.23704640453602521</v>
      </c>
      <c r="V88" s="134">
        <f>IF((ISERR(IRR($B$83:V83))),0,IF(IRR($B$83:V83)&lt;0,0,IRR($B$83:V83)))</f>
        <v>0.23688912988129718</v>
      </c>
      <c r="W88" s="134">
        <f>IF((ISERR(IRR($B$83:W83))),0,IF(IRR($B$83:W83)&lt;0,0,IRR($B$83:W83)))</f>
        <v>0.23676140439727256</v>
      </c>
      <c r="X88" s="134">
        <f>IF((ISERR(IRR($B$83:X83))),0,IF(IRR($B$83:X83)&lt;0,0,IRR($B$83:X83)))</f>
        <v>0.23665773329429252</v>
      </c>
      <c r="Y88" s="134">
        <f>IF((ISERR(IRR($B$83:Y83))),0,IF(IRR($B$83:Y83)&lt;0,0,IRR($B$83:Y83)))</f>
        <v>0.23657362718162211</v>
      </c>
      <c r="Z88" s="134">
        <f>IF((ISERR(IRR($B$83:Z83))),0,IF(IRR($B$83:Z83)&lt;0,0,IRR($B$83:Z83)))</f>
        <v>0.23711063951887401</v>
      </c>
      <c r="AA88" s="134">
        <f>IF((ISERR(IRR($B$83:AA83))),0,IF(IRR($B$83:AA83)&lt;0,0,IRR($B$83:AA83)))</f>
        <v>0.23705661137854461</v>
      </c>
      <c r="AB88" s="134">
        <f>IF((ISERR(IRR($B$83:AB83))),0,IF(IRR($B$83:AB83)&lt;0,0,IRR($B$83:AB83)))</f>
        <v>0.23705661137854461</v>
      </c>
      <c r="AC88" s="134">
        <f>IF((ISERR(IRR($B$83:AC83))),0,IF(IRR($B$83:AC83)&lt;0,0,IRR($B$83:AC83)))</f>
        <v>0.23705661137854461</v>
      </c>
      <c r="AD88" s="134">
        <f>IF((ISERR(IRR($B$83:AD83))),0,IF(IRR($B$83:AD83)&lt;0,0,IRR($B$83:AD83)))</f>
        <v>0.23705661137854461</v>
      </c>
      <c r="AE88" s="134">
        <f>IF((ISERR(IRR($B$83:AE83))),0,IF(IRR($B$83:AE83)&lt;0,0,IRR($B$83:AE83)))</f>
        <v>0.23705661137854461</v>
      </c>
      <c r="AF88" s="134">
        <f>IF((ISERR(IRR($B$83:AF83))),0,IF(IRR($B$83:AF83)&lt;0,0,IRR($B$83:AF83)))</f>
        <v>0.23732115952194888</v>
      </c>
      <c r="AG88" s="134">
        <f>IF((ISERR(IRR($B$83:AG83))),0,IF(IRR($B$83:AG83)&lt;0,0,IRR($B$83:AG83)))</f>
        <v>0.23732115952194888</v>
      </c>
      <c r="AH88" s="134">
        <f>IF((ISERR(IRR($B$83:AH83))),0,IF(IRR($B$83:AH83)&lt;0,0,IRR($B$83:AH83)))</f>
        <v>0.23732115952194888</v>
      </c>
      <c r="AI88" s="134">
        <f>IF((ISERR(IRR($B$83:AI83))),0,IF(IRR($B$83:AI83)&lt;0,0,IRR($B$83:AI83)))</f>
        <v>0.23732115952194888</v>
      </c>
      <c r="AJ88" s="134">
        <f>IF((ISERR(IRR($B$83:AJ83))),0,IF(IRR($B$83:AJ83)&lt;0,0,IRR($B$83:AJ83)))</f>
        <v>0.23732115952194888</v>
      </c>
      <c r="AK88" s="134">
        <f>IF((ISERR(IRR($B$83:AK83))),0,IF(IRR($B$83:AK83)&lt;0,0,IRR($B$83:AK83)))</f>
        <v>0.23732115952194888</v>
      </c>
      <c r="AL88" s="134">
        <f>IF((ISERR(IRR($B$83:AL83))),0,IF(IRR($B$83:AL83)&lt;0,0,IRR($B$83:AL83)))</f>
        <v>0.23741416150163408</v>
      </c>
      <c r="AM88" s="134">
        <f>IF((ISERR(IRR($B$83:AM83))),0,IF(IRR($B$83:AM83)&lt;0,0,IRR($B$83:AM83)))</f>
        <v>0.23741416150163408</v>
      </c>
      <c r="AN88" s="134">
        <f>IF((ISERR(IRR($B$83:AN83))),0,IF(IRR($B$83:AN83)&lt;0,0,IRR($B$83:AN83)))</f>
        <v>0.23741416150163408</v>
      </c>
      <c r="AO88" s="134">
        <f>IF((ISERR(IRR($B$83:AO83))),0,IF(IRR($B$83:AO83)&lt;0,0,IRR($B$83:AO83)))</f>
        <v>0.23741416150163408</v>
      </c>
      <c r="AP88" s="134">
        <f>IF((ISERR(IRR($B$83:AP83))),0,IF(IRR($B$83:AP83)&lt;0,0,IRR($B$83:AP83)))</f>
        <v>0.23741416150163408</v>
      </c>
    </row>
    <row r="89" spans="1:44" ht="14.25" x14ac:dyDescent="0.2">
      <c r="A89" s="123" t="s">
        <v>316</v>
      </c>
      <c r="B89" s="135">
        <f>IF(AND(B84&gt;0,A84&lt;0),(B74-(B84/(B84-A84))),0)</f>
        <v>0</v>
      </c>
      <c r="C89" s="135">
        <f t="shared" ref="C89:AP89" si="33">IF(AND(C84&gt;0,B84&lt;0),(C74-(C84/(C84-B84))),0)</f>
        <v>0</v>
      </c>
      <c r="D89" s="135">
        <f t="shared" si="33"/>
        <v>0</v>
      </c>
      <c r="E89" s="135">
        <f t="shared" si="33"/>
        <v>0</v>
      </c>
      <c r="F89" s="135">
        <f t="shared" si="33"/>
        <v>0</v>
      </c>
      <c r="G89" s="135">
        <f t="shared" si="33"/>
        <v>0</v>
      </c>
      <c r="H89" s="135">
        <f>IF(AND(H84&gt;0,G84&lt;0),(H74-(H84/(H84-G84))),0)</f>
        <v>0</v>
      </c>
      <c r="I89" s="135">
        <f t="shared" si="33"/>
        <v>0</v>
      </c>
      <c r="J89" s="135">
        <f t="shared" si="33"/>
        <v>0</v>
      </c>
      <c r="K89" s="135">
        <f t="shared" si="33"/>
        <v>0</v>
      </c>
      <c r="L89" s="135">
        <f t="shared" si="33"/>
        <v>0</v>
      </c>
      <c r="M89" s="135">
        <f t="shared" si="33"/>
        <v>0</v>
      </c>
      <c r="N89" s="135">
        <f t="shared" si="33"/>
        <v>0</v>
      </c>
      <c r="O89" s="135">
        <f t="shared" si="33"/>
        <v>0</v>
      </c>
      <c r="P89" s="135">
        <f t="shared" si="33"/>
        <v>0</v>
      </c>
      <c r="Q89" s="135">
        <f t="shared" si="33"/>
        <v>0</v>
      </c>
      <c r="R89" s="135">
        <f t="shared" si="33"/>
        <v>0</v>
      </c>
      <c r="S89" s="135">
        <f t="shared" si="33"/>
        <v>0</v>
      </c>
      <c r="T89" s="135">
        <f t="shared" si="33"/>
        <v>0</v>
      </c>
      <c r="U89" s="135">
        <f t="shared" si="33"/>
        <v>0</v>
      </c>
      <c r="V89" s="135">
        <f t="shared" si="33"/>
        <v>0</v>
      </c>
      <c r="W89" s="135">
        <f t="shared" si="33"/>
        <v>0</v>
      </c>
      <c r="X89" s="135">
        <f t="shared" si="33"/>
        <v>0</v>
      </c>
      <c r="Y89" s="135">
        <f t="shared" si="33"/>
        <v>0</v>
      </c>
      <c r="Z89" s="135">
        <f t="shared" si="33"/>
        <v>0</v>
      </c>
      <c r="AA89" s="135">
        <f t="shared" si="33"/>
        <v>0</v>
      </c>
      <c r="AB89" s="135">
        <f t="shared" si="33"/>
        <v>0</v>
      </c>
      <c r="AC89" s="135">
        <f t="shared" si="33"/>
        <v>0</v>
      </c>
      <c r="AD89" s="135">
        <f t="shared" si="33"/>
        <v>0</v>
      </c>
      <c r="AE89" s="135">
        <f t="shared" si="33"/>
        <v>0</v>
      </c>
      <c r="AF89" s="135">
        <f t="shared" si="33"/>
        <v>0</v>
      </c>
      <c r="AG89" s="135">
        <f t="shared" si="33"/>
        <v>0</v>
      </c>
      <c r="AH89" s="135">
        <f t="shared" si="33"/>
        <v>0</v>
      </c>
      <c r="AI89" s="135">
        <f t="shared" si="33"/>
        <v>0</v>
      </c>
      <c r="AJ89" s="135">
        <f t="shared" si="33"/>
        <v>0</v>
      </c>
      <c r="AK89" s="135">
        <f t="shared" si="33"/>
        <v>0</v>
      </c>
      <c r="AL89" s="135">
        <f t="shared" si="33"/>
        <v>0</v>
      </c>
      <c r="AM89" s="135">
        <f t="shared" si="33"/>
        <v>0</v>
      </c>
      <c r="AN89" s="135">
        <f t="shared" si="33"/>
        <v>0</v>
      </c>
      <c r="AO89" s="135">
        <f t="shared" si="33"/>
        <v>0</v>
      </c>
      <c r="AP89" s="135">
        <f t="shared" si="33"/>
        <v>0</v>
      </c>
    </row>
    <row r="90" spans="1:44" ht="14.25" x14ac:dyDescent="0.2">
      <c r="A90" s="136" t="s">
        <v>317</v>
      </c>
      <c r="B90" s="137">
        <f t="shared" ref="B90:AP90" si="34">IF(AND(B87&gt;0,A87&lt;0),(B74-(B87/(B87-A87))),0)</f>
        <v>0</v>
      </c>
      <c r="C90" s="137">
        <f t="shared" si="34"/>
        <v>0</v>
      </c>
      <c r="D90" s="137">
        <f t="shared" si="34"/>
        <v>0</v>
      </c>
      <c r="E90" s="137">
        <f t="shared" si="34"/>
        <v>0</v>
      </c>
      <c r="F90" s="137">
        <f t="shared" si="34"/>
        <v>0</v>
      </c>
      <c r="G90" s="137">
        <f t="shared" si="34"/>
        <v>0</v>
      </c>
      <c r="H90" s="137">
        <f t="shared" si="34"/>
        <v>0</v>
      </c>
      <c r="I90" s="137">
        <f t="shared" si="34"/>
        <v>0</v>
      </c>
      <c r="J90" s="137">
        <f t="shared" si="34"/>
        <v>0</v>
      </c>
      <c r="K90" s="137">
        <f t="shared" si="34"/>
        <v>0</v>
      </c>
      <c r="L90" s="137">
        <f t="shared" si="34"/>
        <v>0</v>
      </c>
      <c r="M90" s="137">
        <f t="shared" si="34"/>
        <v>0</v>
      </c>
      <c r="N90" s="137">
        <f t="shared" si="34"/>
        <v>0</v>
      </c>
      <c r="O90" s="137">
        <f t="shared" si="34"/>
        <v>0</v>
      </c>
      <c r="P90" s="137">
        <f t="shared" si="34"/>
        <v>0</v>
      </c>
      <c r="Q90" s="137">
        <f t="shared" si="34"/>
        <v>0</v>
      </c>
      <c r="R90" s="137">
        <f t="shared" si="34"/>
        <v>0</v>
      </c>
      <c r="S90" s="137">
        <f t="shared" si="34"/>
        <v>0</v>
      </c>
      <c r="T90" s="137">
        <f t="shared" si="34"/>
        <v>0</v>
      </c>
      <c r="U90" s="137">
        <f t="shared" si="34"/>
        <v>0</v>
      </c>
      <c r="V90" s="137">
        <f t="shared" si="34"/>
        <v>0</v>
      </c>
      <c r="W90" s="137">
        <f t="shared" si="34"/>
        <v>0</v>
      </c>
      <c r="X90" s="137">
        <f t="shared" si="34"/>
        <v>0</v>
      </c>
      <c r="Y90" s="137">
        <f t="shared" si="34"/>
        <v>0</v>
      </c>
      <c r="Z90" s="137">
        <f t="shared" si="34"/>
        <v>0</v>
      </c>
      <c r="AA90" s="137">
        <f t="shared" si="34"/>
        <v>0</v>
      </c>
      <c r="AB90" s="137">
        <f t="shared" si="34"/>
        <v>0</v>
      </c>
      <c r="AC90" s="137">
        <f t="shared" si="34"/>
        <v>0</v>
      </c>
      <c r="AD90" s="137">
        <f t="shared" si="34"/>
        <v>0</v>
      </c>
      <c r="AE90" s="137">
        <f t="shared" si="34"/>
        <v>0</v>
      </c>
      <c r="AF90" s="137">
        <f t="shared" si="34"/>
        <v>0</v>
      </c>
      <c r="AG90" s="137">
        <f t="shared" si="34"/>
        <v>0</v>
      </c>
      <c r="AH90" s="137">
        <f t="shared" si="34"/>
        <v>0</v>
      </c>
      <c r="AI90" s="137">
        <f t="shared" si="34"/>
        <v>0</v>
      </c>
      <c r="AJ90" s="137">
        <f t="shared" si="34"/>
        <v>0</v>
      </c>
      <c r="AK90" s="137">
        <f t="shared" si="34"/>
        <v>0</v>
      </c>
      <c r="AL90" s="137">
        <f t="shared" si="34"/>
        <v>0</v>
      </c>
      <c r="AM90" s="137">
        <f t="shared" si="34"/>
        <v>0</v>
      </c>
      <c r="AN90" s="137">
        <f t="shared" si="34"/>
        <v>0</v>
      </c>
      <c r="AO90" s="137">
        <f t="shared" si="34"/>
        <v>0</v>
      </c>
      <c r="AP90" s="137">
        <f t="shared" si="34"/>
        <v>0</v>
      </c>
    </row>
    <row r="91" spans="1:44" x14ac:dyDescent="0.2">
      <c r="B91" s="138">
        <v>2024</v>
      </c>
      <c r="C91" s="138">
        <f>B91+1</f>
        <v>2025</v>
      </c>
      <c r="D91" s="73">
        <f t="shared" ref="D91:AP91" si="35">C91+1</f>
        <v>2026</v>
      </c>
      <c r="E91" s="73">
        <f t="shared" si="35"/>
        <v>2027</v>
      </c>
      <c r="F91" s="73">
        <f t="shared" si="35"/>
        <v>2028</v>
      </c>
      <c r="G91" s="73">
        <f t="shared" si="35"/>
        <v>2029</v>
      </c>
      <c r="H91" s="73">
        <f t="shared" si="35"/>
        <v>2030</v>
      </c>
      <c r="I91" s="73">
        <f t="shared" si="35"/>
        <v>2031</v>
      </c>
      <c r="J91" s="73">
        <f t="shared" si="35"/>
        <v>2032</v>
      </c>
      <c r="K91" s="73">
        <f t="shared" si="35"/>
        <v>2033</v>
      </c>
      <c r="L91" s="73">
        <f t="shared" si="35"/>
        <v>2034</v>
      </c>
      <c r="M91" s="73">
        <f t="shared" si="35"/>
        <v>2035</v>
      </c>
      <c r="N91" s="73">
        <f t="shared" si="35"/>
        <v>2036</v>
      </c>
      <c r="O91" s="73">
        <f t="shared" si="35"/>
        <v>2037</v>
      </c>
      <c r="P91" s="73">
        <f t="shared" si="35"/>
        <v>2038</v>
      </c>
      <c r="Q91" s="73">
        <f t="shared" si="35"/>
        <v>2039</v>
      </c>
      <c r="R91" s="73">
        <f t="shared" si="35"/>
        <v>2040</v>
      </c>
      <c r="S91" s="73">
        <f t="shared" si="35"/>
        <v>2041</v>
      </c>
      <c r="T91" s="73">
        <f t="shared" si="35"/>
        <v>2042</v>
      </c>
      <c r="U91" s="73">
        <f t="shared" si="35"/>
        <v>2043</v>
      </c>
      <c r="V91" s="73">
        <f t="shared" si="35"/>
        <v>2044</v>
      </c>
      <c r="W91" s="73">
        <f t="shared" si="35"/>
        <v>2045</v>
      </c>
      <c r="X91" s="73">
        <f t="shared" si="35"/>
        <v>2046</v>
      </c>
      <c r="Y91" s="73">
        <f t="shared" si="35"/>
        <v>2047</v>
      </c>
      <c r="Z91" s="73">
        <f t="shared" si="35"/>
        <v>2048</v>
      </c>
      <c r="AA91" s="73">
        <f t="shared" si="35"/>
        <v>2049</v>
      </c>
      <c r="AB91" s="73">
        <f t="shared" si="35"/>
        <v>2050</v>
      </c>
      <c r="AC91" s="73">
        <f t="shared" si="35"/>
        <v>2051</v>
      </c>
      <c r="AD91" s="73">
        <f t="shared" si="35"/>
        <v>2052</v>
      </c>
      <c r="AE91" s="73">
        <f t="shared" si="35"/>
        <v>2053</v>
      </c>
      <c r="AF91" s="73">
        <f t="shared" si="35"/>
        <v>2054</v>
      </c>
      <c r="AG91" s="73">
        <f t="shared" si="35"/>
        <v>2055</v>
      </c>
      <c r="AH91" s="73">
        <f t="shared" si="35"/>
        <v>2056</v>
      </c>
      <c r="AI91" s="73">
        <f t="shared" si="35"/>
        <v>2057</v>
      </c>
      <c r="AJ91" s="73">
        <f t="shared" si="35"/>
        <v>2058</v>
      </c>
      <c r="AK91" s="73">
        <f t="shared" si="35"/>
        <v>2059</v>
      </c>
      <c r="AL91" s="73">
        <f t="shared" si="35"/>
        <v>2060</v>
      </c>
      <c r="AM91" s="73">
        <f t="shared" si="35"/>
        <v>2061</v>
      </c>
      <c r="AN91" s="73">
        <f t="shared" si="35"/>
        <v>2062</v>
      </c>
      <c r="AO91" s="73">
        <f t="shared" si="35"/>
        <v>2063</v>
      </c>
      <c r="AP91" s="73">
        <f t="shared" si="35"/>
        <v>2064</v>
      </c>
    </row>
    <row r="92" spans="1:44" ht="15.6" customHeight="1" x14ac:dyDescent="0.2">
      <c r="A92" s="139" t="s">
        <v>318</v>
      </c>
      <c r="B92" s="140"/>
      <c r="C92" s="140"/>
      <c r="D92" s="140"/>
      <c r="E92" s="140"/>
      <c r="F92" s="140"/>
      <c r="G92" s="140"/>
      <c r="H92" s="140"/>
      <c r="I92" s="140"/>
      <c r="J92" s="140"/>
      <c r="K92" s="140"/>
      <c r="L92" s="141">
        <v>10</v>
      </c>
      <c r="M92" s="140"/>
      <c r="N92" s="140"/>
      <c r="O92" s="140"/>
      <c r="P92" s="140"/>
      <c r="Q92" s="140"/>
      <c r="R92" s="140"/>
      <c r="S92" s="140"/>
      <c r="T92" s="140"/>
      <c r="U92" s="140"/>
      <c r="V92" s="140"/>
      <c r="W92" s="140"/>
      <c r="X92" s="140"/>
      <c r="Y92" s="140"/>
      <c r="Z92" s="140"/>
      <c r="AA92" s="140">
        <v>25</v>
      </c>
      <c r="AB92" s="140"/>
      <c r="AC92" s="140"/>
      <c r="AD92" s="140"/>
      <c r="AE92" s="140"/>
      <c r="AF92" s="140">
        <v>30</v>
      </c>
      <c r="AG92" s="140"/>
      <c r="AH92" s="140"/>
      <c r="AI92" s="140"/>
      <c r="AJ92" s="140"/>
      <c r="AK92" s="140"/>
      <c r="AL92" s="140"/>
      <c r="AM92" s="140"/>
      <c r="AN92" s="140"/>
      <c r="AO92" s="140"/>
      <c r="AP92" s="140">
        <v>40</v>
      </c>
    </row>
    <row r="93" spans="1:44" ht="12.75" x14ac:dyDescent="0.2">
      <c r="A93" s="142" t="s">
        <v>319</v>
      </c>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row>
    <row r="94" spans="1:44" ht="12.75" x14ac:dyDescent="0.2">
      <c r="A94" s="142" t="s">
        <v>320</v>
      </c>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row>
    <row r="95" spans="1:44" ht="12.75" x14ac:dyDescent="0.2">
      <c r="A95" s="142" t="s">
        <v>321</v>
      </c>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row>
    <row r="96" spans="1:44" ht="12.75" x14ac:dyDescent="0.2">
      <c r="A96" s="140" t="s">
        <v>322</v>
      </c>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row>
    <row r="97" spans="1:71" ht="33" customHeight="1" x14ac:dyDescent="0.2">
      <c r="A97" s="379" t="s">
        <v>323</v>
      </c>
      <c r="B97" s="379"/>
      <c r="C97" s="379"/>
      <c r="D97" s="379"/>
      <c r="E97" s="379"/>
      <c r="F97" s="379"/>
      <c r="G97" s="379"/>
      <c r="H97" s="379"/>
      <c r="I97" s="379"/>
      <c r="J97" s="379"/>
      <c r="K97" s="379"/>
      <c r="L97" s="379"/>
      <c r="M97" s="127"/>
      <c r="N97" s="127"/>
      <c r="O97" s="127"/>
      <c r="P97" s="127"/>
      <c r="Q97" s="127"/>
      <c r="R97" s="127"/>
      <c r="S97" s="127"/>
      <c r="T97" s="127"/>
      <c r="U97" s="127"/>
      <c r="V97" s="127"/>
      <c r="W97" s="127"/>
      <c r="X97" s="127"/>
      <c r="Y97" s="127"/>
      <c r="Z97" s="127"/>
      <c r="AA97" s="127"/>
      <c r="AB97" s="127"/>
      <c r="AC97" s="127"/>
      <c r="AD97" s="127"/>
      <c r="AE97" s="127"/>
      <c r="AF97" s="127"/>
      <c r="AG97" s="127"/>
      <c r="AH97" s="127"/>
      <c r="AI97" s="127"/>
      <c r="AJ97" s="127"/>
      <c r="AK97" s="127"/>
      <c r="AL97" s="127"/>
      <c r="AM97" s="127"/>
      <c r="AN97" s="127"/>
      <c r="AO97" s="127"/>
      <c r="AP97" s="127"/>
    </row>
    <row r="98" spans="1:71" x14ac:dyDescent="0.2">
      <c r="C98" s="143"/>
    </row>
    <row r="99" spans="1:71" s="144" customFormat="1" x14ac:dyDescent="0.2">
      <c r="A99" s="145" t="s">
        <v>324</v>
      </c>
      <c r="B99" s="146">
        <f>B81*B85</f>
        <v>-106967.00566100441</v>
      </c>
      <c r="C99" s="147">
        <f>C81*C85</f>
        <v>-2145690.3752708533</v>
      </c>
      <c r="D99" s="147">
        <f t="shared" ref="D99:AP99" si="36">D81*D85</f>
        <v>0</v>
      </c>
      <c r="E99" s="147">
        <f t="shared" si="36"/>
        <v>0</v>
      </c>
      <c r="F99" s="147">
        <f t="shared" si="36"/>
        <v>0</v>
      </c>
      <c r="G99" s="147">
        <f t="shared" si="36"/>
        <v>0</v>
      </c>
      <c r="H99" s="147">
        <f t="shared" si="36"/>
        <v>0</v>
      </c>
      <c r="I99" s="147">
        <f t="shared" si="36"/>
        <v>0</v>
      </c>
      <c r="J99" s="147">
        <f>J81*J85</f>
        <v>0</v>
      </c>
      <c r="K99" s="147">
        <f t="shared" si="36"/>
        <v>0</v>
      </c>
      <c r="L99" s="147">
        <f>L81*L85</f>
        <v>0</v>
      </c>
      <c r="M99" s="147">
        <f t="shared" si="36"/>
        <v>0</v>
      </c>
      <c r="N99" s="147">
        <f t="shared" si="36"/>
        <v>0</v>
      </c>
      <c r="O99" s="147">
        <f t="shared" si="36"/>
        <v>0</v>
      </c>
      <c r="P99" s="147">
        <f t="shared" si="36"/>
        <v>0</v>
      </c>
      <c r="Q99" s="147">
        <f t="shared" si="36"/>
        <v>0</v>
      </c>
      <c r="R99" s="147">
        <f t="shared" si="36"/>
        <v>0</v>
      </c>
      <c r="S99" s="147">
        <f t="shared" si="36"/>
        <v>0</v>
      </c>
      <c r="T99" s="147">
        <f t="shared" si="36"/>
        <v>0</v>
      </c>
      <c r="U99" s="147">
        <f t="shared" si="36"/>
        <v>0</v>
      </c>
      <c r="V99" s="147">
        <f t="shared" si="36"/>
        <v>0</v>
      </c>
      <c r="W99" s="147">
        <f t="shared" si="36"/>
        <v>0</v>
      </c>
      <c r="X99" s="147">
        <f t="shared" si="36"/>
        <v>0</v>
      </c>
      <c r="Y99" s="147">
        <f t="shared" si="36"/>
        <v>0</v>
      </c>
      <c r="Z99" s="147">
        <f t="shared" si="36"/>
        <v>0</v>
      </c>
      <c r="AA99" s="147">
        <f t="shared" si="36"/>
        <v>0</v>
      </c>
      <c r="AB99" s="147">
        <f t="shared" si="36"/>
        <v>0</v>
      </c>
      <c r="AC99" s="147">
        <f t="shared" si="36"/>
        <v>0</v>
      </c>
      <c r="AD99" s="147">
        <f t="shared" si="36"/>
        <v>0</v>
      </c>
      <c r="AE99" s="147">
        <f t="shared" si="36"/>
        <v>0</v>
      </c>
      <c r="AF99" s="147">
        <f t="shared" si="36"/>
        <v>0</v>
      </c>
      <c r="AG99" s="147">
        <f t="shared" si="36"/>
        <v>0</v>
      </c>
      <c r="AH99" s="147">
        <f t="shared" si="36"/>
        <v>0</v>
      </c>
      <c r="AI99" s="147">
        <f t="shared" si="36"/>
        <v>0</v>
      </c>
      <c r="AJ99" s="147">
        <f t="shared" si="36"/>
        <v>0</v>
      </c>
      <c r="AK99" s="147">
        <f t="shared" si="36"/>
        <v>0</v>
      </c>
      <c r="AL99" s="147">
        <f t="shared" si="36"/>
        <v>0</v>
      </c>
      <c r="AM99" s="147">
        <f t="shared" si="36"/>
        <v>0</v>
      </c>
      <c r="AN99" s="147">
        <f t="shared" si="36"/>
        <v>0</v>
      </c>
      <c r="AO99" s="147">
        <f t="shared" si="36"/>
        <v>0</v>
      </c>
      <c r="AP99" s="147">
        <f t="shared" si="36"/>
        <v>0</v>
      </c>
      <c r="AQ99" s="148">
        <f>SUM(B99:AP99)</f>
        <v>-2252657.3809318575</v>
      </c>
      <c r="AR99" s="149"/>
      <c r="AS99" s="149"/>
    </row>
    <row r="100" spans="1:71" s="150" customFormat="1" x14ac:dyDescent="0.2">
      <c r="A100" s="151">
        <f>AQ99</f>
        <v>-2252657.3809318575</v>
      </c>
      <c r="B100" s="152"/>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74"/>
      <c r="AR100" s="74"/>
      <c r="AS100" s="74"/>
    </row>
    <row r="101" spans="1:71" s="150" customFormat="1" x14ac:dyDescent="0.2">
      <c r="A101" s="151">
        <f>AP87</f>
        <v>-176780.36975160448</v>
      </c>
      <c r="B101" s="152"/>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74"/>
      <c r="AR101" s="74"/>
      <c r="AS101" s="74"/>
    </row>
    <row r="102" spans="1:71" s="150" customFormat="1" x14ac:dyDescent="0.2">
      <c r="A102" s="153" t="s">
        <v>325</v>
      </c>
      <c r="B102" s="154">
        <f>(A101+-A100)/-A100</f>
        <v>0.92152363193444198</v>
      </c>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74"/>
      <c r="AR102" s="74"/>
      <c r="AS102" s="74"/>
    </row>
    <row r="103" spans="1:71" s="150" customFormat="1" x14ac:dyDescent="0.2">
      <c r="A103" s="155"/>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74"/>
      <c r="AR103" s="74"/>
      <c r="AS103" s="74"/>
    </row>
    <row r="104" spans="1:71" ht="12.75" x14ac:dyDescent="0.2">
      <c r="A104" s="156" t="s">
        <v>326</v>
      </c>
      <c r="B104" s="156" t="s">
        <v>327</v>
      </c>
      <c r="C104" s="156" t="s">
        <v>328</v>
      </c>
      <c r="D104" s="156" t="s">
        <v>329</v>
      </c>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c r="AC104" s="157"/>
      <c r="AD104" s="157"/>
      <c r="AE104" s="157"/>
      <c r="AF104" s="157"/>
      <c r="AG104" s="157"/>
      <c r="AH104" s="157"/>
      <c r="AI104" s="157"/>
      <c r="AJ104" s="157"/>
      <c r="AK104" s="157"/>
      <c r="AL104" s="157"/>
      <c r="AM104" s="157"/>
      <c r="AN104" s="157"/>
      <c r="AO104" s="157"/>
      <c r="AP104" s="157"/>
      <c r="AT104" s="157"/>
      <c r="AU104" s="157"/>
      <c r="AV104" s="157"/>
      <c r="AW104" s="157"/>
      <c r="AX104" s="157"/>
      <c r="AY104" s="157"/>
      <c r="AZ104" s="157"/>
      <c r="BA104" s="157"/>
      <c r="BB104" s="157"/>
      <c r="BC104" s="157"/>
      <c r="BD104" s="157"/>
      <c r="BE104" s="157"/>
      <c r="BF104" s="157"/>
      <c r="BG104" s="157"/>
      <c r="BH104" s="157"/>
      <c r="BI104" s="157"/>
      <c r="BJ104" s="157"/>
      <c r="BK104" s="157"/>
      <c r="BL104" s="157"/>
      <c r="BM104" s="157"/>
      <c r="BN104" s="157"/>
      <c r="BO104" s="157"/>
      <c r="BP104" s="157"/>
      <c r="BQ104" s="157"/>
      <c r="BR104" s="157"/>
      <c r="BS104" s="157"/>
    </row>
    <row r="105" spans="1:71" ht="12.75" x14ac:dyDescent="0.2">
      <c r="A105" s="158">
        <f>G30/1000/1000</f>
        <v>-0.15899633155395324</v>
      </c>
      <c r="B105" s="159">
        <f>L88</f>
        <v>0.23529935995212226</v>
      </c>
      <c r="C105" s="160" t="str">
        <f>G28</f>
        <v>не окупается</v>
      </c>
      <c r="D105" s="160" t="str">
        <f>G29</f>
        <v>не окупается</v>
      </c>
      <c r="E105" s="71" t="s">
        <v>330</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x14ac:dyDescent="0.2">
      <c r="A106" s="161"/>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c r="AC106" s="157"/>
      <c r="AD106" s="157"/>
      <c r="AE106" s="157"/>
      <c r="AF106" s="157"/>
      <c r="AG106" s="157"/>
      <c r="AH106" s="157"/>
      <c r="AI106" s="157"/>
      <c r="AJ106" s="157"/>
      <c r="AK106" s="157"/>
      <c r="AL106" s="157"/>
      <c r="AM106" s="157"/>
      <c r="AN106" s="157"/>
      <c r="AO106" s="157"/>
      <c r="AP106" s="157"/>
      <c r="AT106" s="157"/>
      <c r="AU106" s="157"/>
      <c r="AV106" s="157"/>
      <c r="AW106" s="157"/>
      <c r="AX106" s="157"/>
      <c r="AY106" s="157"/>
      <c r="AZ106" s="157"/>
      <c r="BA106" s="157"/>
      <c r="BB106" s="157"/>
      <c r="BC106" s="157"/>
      <c r="BD106" s="157"/>
      <c r="BE106" s="157"/>
      <c r="BF106" s="157"/>
      <c r="BG106" s="157"/>
      <c r="BH106" s="157"/>
      <c r="BI106" s="157"/>
      <c r="BJ106" s="157"/>
      <c r="BK106" s="157"/>
      <c r="BL106" s="157"/>
      <c r="BM106" s="157"/>
      <c r="BN106" s="157"/>
      <c r="BO106" s="157"/>
      <c r="BP106" s="157"/>
      <c r="BQ106" s="157"/>
      <c r="BR106" s="157"/>
      <c r="BS106" s="157"/>
    </row>
    <row r="107" spans="1:71" ht="12.75" x14ac:dyDescent="0.2">
      <c r="A107" s="162"/>
      <c r="B107" s="163">
        <v>2024</v>
      </c>
      <c r="C107" s="164">
        <f>B107+1</f>
        <v>2025</v>
      </c>
      <c r="D107" s="164">
        <f>C107+1</f>
        <v>2026</v>
      </c>
      <c r="E107" s="164">
        <f t="shared" ref="E107:AP107" si="37">D107+1</f>
        <v>2027</v>
      </c>
      <c r="F107" s="164">
        <f t="shared" si="37"/>
        <v>2028</v>
      </c>
      <c r="G107" s="164">
        <f t="shared" si="37"/>
        <v>2029</v>
      </c>
      <c r="H107" s="164">
        <f t="shared" si="37"/>
        <v>2030</v>
      </c>
      <c r="I107" s="164">
        <f t="shared" si="37"/>
        <v>2031</v>
      </c>
      <c r="J107" s="164">
        <f t="shared" si="37"/>
        <v>2032</v>
      </c>
      <c r="K107" s="164">
        <f t="shared" si="37"/>
        <v>2033</v>
      </c>
      <c r="L107" s="164">
        <f t="shared" si="37"/>
        <v>2034</v>
      </c>
      <c r="M107" s="164">
        <f t="shared" si="37"/>
        <v>2035</v>
      </c>
      <c r="N107" s="164">
        <f t="shared" si="37"/>
        <v>2036</v>
      </c>
      <c r="O107" s="164">
        <f t="shared" si="37"/>
        <v>2037</v>
      </c>
      <c r="P107" s="164">
        <f t="shared" si="37"/>
        <v>2038</v>
      </c>
      <c r="Q107" s="164">
        <f t="shared" si="37"/>
        <v>2039</v>
      </c>
      <c r="R107" s="164">
        <f t="shared" si="37"/>
        <v>2040</v>
      </c>
      <c r="S107" s="164">
        <f t="shared" si="37"/>
        <v>2041</v>
      </c>
      <c r="T107" s="164">
        <f t="shared" si="37"/>
        <v>2042</v>
      </c>
      <c r="U107" s="164">
        <f t="shared" si="37"/>
        <v>2043</v>
      </c>
      <c r="V107" s="164">
        <f t="shared" si="37"/>
        <v>2044</v>
      </c>
      <c r="W107" s="164">
        <f t="shared" si="37"/>
        <v>2045</v>
      </c>
      <c r="X107" s="164">
        <f t="shared" si="37"/>
        <v>2046</v>
      </c>
      <c r="Y107" s="164">
        <f t="shared" si="37"/>
        <v>2047</v>
      </c>
      <c r="Z107" s="164">
        <f t="shared" si="37"/>
        <v>2048</v>
      </c>
      <c r="AA107" s="164">
        <f t="shared" si="37"/>
        <v>2049</v>
      </c>
      <c r="AB107" s="164">
        <f t="shared" si="37"/>
        <v>2050</v>
      </c>
      <c r="AC107" s="164">
        <f t="shared" si="37"/>
        <v>2051</v>
      </c>
      <c r="AD107" s="164">
        <f t="shared" si="37"/>
        <v>2052</v>
      </c>
      <c r="AE107" s="164">
        <f t="shared" si="37"/>
        <v>2053</v>
      </c>
      <c r="AF107" s="164">
        <f t="shared" si="37"/>
        <v>2054</v>
      </c>
      <c r="AG107" s="164">
        <f t="shared" si="37"/>
        <v>2055</v>
      </c>
      <c r="AH107" s="164">
        <f t="shared" si="37"/>
        <v>2056</v>
      </c>
      <c r="AI107" s="164">
        <f t="shared" si="37"/>
        <v>2057</v>
      </c>
      <c r="AJ107" s="164">
        <f t="shared" si="37"/>
        <v>2058</v>
      </c>
      <c r="AK107" s="164">
        <f t="shared" si="37"/>
        <v>2059</v>
      </c>
      <c r="AL107" s="164">
        <f t="shared" si="37"/>
        <v>2060</v>
      </c>
      <c r="AM107" s="164">
        <f t="shared" si="37"/>
        <v>2061</v>
      </c>
      <c r="AN107" s="164">
        <f t="shared" si="37"/>
        <v>2062</v>
      </c>
      <c r="AO107" s="164">
        <f t="shared" si="37"/>
        <v>2063</v>
      </c>
      <c r="AP107" s="164">
        <f t="shared" si="37"/>
        <v>2064</v>
      </c>
      <c r="AT107" s="150"/>
      <c r="AU107" s="150"/>
      <c r="AV107" s="150"/>
      <c r="AW107" s="150"/>
      <c r="AX107" s="150"/>
      <c r="AY107" s="150"/>
      <c r="AZ107" s="150"/>
      <c r="BA107" s="150"/>
      <c r="BB107" s="150"/>
      <c r="BC107" s="150"/>
      <c r="BD107" s="150"/>
      <c r="BE107" s="150"/>
      <c r="BF107" s="150"/>
      <c r="BG107" s="150"/>
    </row>
    <row r="108" spans="1:71" ht="12.75" x14ac:dyDescent="0.2">
      <c r="A108" s="165" t="s">
        <v>331</v>
      </c>
      <c r="B108" s="166"/>
      <c r="C108" s="166">
        <f>C109*$B$111*C112</f>
        <v>0</v>
      </c>
      <c r="D108" s="166">
        <f t="shared" ref="D108:AP108" si="38">D109*$B$111*D112</f>
        <v>0</v>
      </c>
      <c r="E108" s="166">
        <f t="shared" si="38"/>
        <v>0</v>
      </c>
      <c r="F108" s="166">
        <f t="shared" si="38"/>
        <v>0</v>
      </c>
      <c r="G108" s="166">
        <f t="shared" si="38"/>
        <v>0</v>
      </c>
      <c r="H108" s="166">
        <f t="shared" si="38"/>
        <v>0</v>
      </c>
      <c r="I108" s="166">
        <f t="shared" si="38"/>
        <v>0</v>
      </c>
      <c r="J108" s="166">
        <f t="shared" si="38"/>
        <v>0</v>
      </c>
      <c r="K108" s="166">
        <f t="shared" si="38"/>
        <v>0</v>
      </c>
      <c r="L108" s="166">
        <f t="shared" si="38"/>
        <v>0</v>
      </c>
      <c r="M108" s="166">
        <f t="shared" si="38"/>
        <v>0</v>
      </c>
      <c r="N108" s="166">
        <f t="shared" si="38"/>
        <v>0</v>
      </c>
      <c r="O108" s="166">
        <f t="shared" si="38"/>
        <v>0</v>
      </c>
      <c r="P108" s="166">
        <f t="shared" si="38"/>
        <v>0</v>
      </c>
      <c r="Q108" s="166">
        <f t="shared" si="38"/>
        <v>0</v>
      </c>
      <c r="R108" s="166">
        <f t="shared" si="38"/>
        <v>0</v>
      </c>
      <c r="S108" s="166">
        <f t="shared" si="38"/>
        <v>0</v>
      </c>
      <c r="T108" s="166">
        <f t="shared" si="38"/>
        <v>0</v>
      </c>
      <c r="U108" s="166">
        <f t="shared" si="38"/>
        <v>0</v>
      </c>
      <c r="V108" s="166">
        <f t="shared" si="38"/>
        <v>0</v>
      </c>
      <c r="W108" s="166">
        <f t="shared" si="38"/>
        <v>0</v>
      </c>
      <c r="X108" s="166">
        <f t="shared" si="38"/>
        <v>0</v>
      </c>
      <c r="Y108" s="166">
        <f t="shared" si="38"/>
        <v>0</v>
      </c>
      <c r="Z108" s="166">
        <f t="shared" si="38"/>
        <v>0</v>
      </c>
      <c r="AA108" s="166">
        <f t="shared" si="38"/>
        <v>0</v>
      </c>
      <c r="AB108" s="166">
        <f t="shared" si="38"/>
        <v>0</v>
      </c>
      <c r="AC108" s="166">
        <f t="shared" si="38"/>
        <v>0</v>
      </c>
      <c r="AD108" s="166">
        <f t="shared" si="38"/>
        <v>0</v>
      </c>
      <c r="AE108" s="166">
        <f t="shared" si="38"/>
        <v>0</v>
      </c>
      <c r="AF108" s="166">
        <f t="shared" si="38"/>
        <v>0</v>
      </c>
      <c r="AG108" s="166">
        <f t="shared" si="38"/>
        <v>0</v>
      </c>
      <c r="AH108" s="166">
        <f t="shared" si="38"/>
        <v>0</v>
      </c>
      <c r="AI108" s="166">
        <f t="shared" si="38"/>
        <v>0</v>
      </c>
      <c r="AJ108" s="166">
        <f t="shared" si="38"/>
        <v>0</v>
      </c>
      <c r="AK108" s="166">
        <f t="shared" si="38"/>
        <v>0</v>
      </c>
      <c r="AL108" s="166">
        <f t="shared" si="38"/>
        <v>0</v>
      </c>
      <c r="AM108" s="166">
        <f t="shared" si="38"/>
        <v>0</v>
      </c>
      <c r="AN108" s="166">
        <f t="shared" si="38"/>
        <v>0</v>
      </c>
      <c r="AO108" s="166">
        <f t="shared" si="38"/>
        <v>0</v>
      </c>
      <c r="AP108" s="166">
        <f t="shared" si="38"/>
        <v>0</v>
      </c>
      <c r="AT108" s="150"/>
      <c r="AU108" s="150"/>
      <c r="AV108" s="150"/>
      <c r="AW108" s="150"/>
      <c r="AX108" s="150"/>
      <c r="AY108" s="150"/>
      <c r="AZ108" s="150"/>
      <c r="BA108" s="150"/>
      <c r="BB108" s="150"/>
      <c r="BC108" s="150"/>
      <c r="BD108" s="150"/>
      <c r="BE108" s="150"/>
      <c r="BF108" s="150"/>
      <c r="BG108" s="150"/>
    </row>
    <row r="109" spans="1:71" ht="12.75" x14ac:dyDescent="0.2">
      <c r="A109" s="165" t="s">
        <v>332</v>
      </c>
      <c r="B109" s="164"/>
      <c r="C109" s="164">
        <f>B109+$I$120*C113</f>
        <v>0</v>
      </c>
      <c r="D109" s="164">
        <f>C109+$I$120*D113</f>
        <v>0</v>
      </c>
      <c r="E109" s="164">
        <f t="shared" ref="E109:AP109" si="39">D109+$I$120*E113</f>
        <v>0</v>
      </c>
      <c r="F109" s="164">
        <f t="shared" si="39"/>
        <v>0</v>
      </c>
      <c r="G109" s="164">
        <f t="shared" si="39"/>
        <v>0</v>
      </c>
      <c r="H109" s="164">
        <f t="shared" si="39"/>
        <v>0</v>
      </c>
      <c r="I109" s="164">
        <f t="shared" si="39"/>
        <v>0</v>
      </c>
      <c r="J109" s="164">
        <f t="shared" si="39"/>
        <v>0</v>
      </c>
      <c r="K109" s="164">
        <f t="shared" si="39"/>
        <v>0</v>
      </c>
      <c r="L109" s="164">
        <f t="shared" si="39"/>
        <v>0</v>
      </c>
      <c r="M109" s="164">
        <f t="shared" si="39"/>
        <v>0</v>
      </c>
      <c r="N109" s="164">
        <f t="shared" si="39"/>
        <v>0</v>
      </c>
      <c r="O109" s="164">
        <f t="shared" si="39"/>
        <v>0</v>
      </c>
      <c r="P109" s="164">
        <f t="shared" si="39"/>
        <v>0</v>
      </c>
      <c r="Q109" s="164">
        <f t="shared" si="39"/>
        <v>0</v>
      </c>
      <c r="R109" s="164">
        <f t="shared" si="39"/>
        <v>0</v>
      </c>
      <c r="S109" s="164">
        <f t="shared" si="39"/>
        <v>0</v>
      </c>
      <c r="T109" s="164">
        <f t="shared" si="39"/>
        <v>0</v>
      </c>
      <c r="U109" s="164">
        <f t="shared" si="39"/>
        <v>0</v>
      </c>
      <c r="V109" s="164">
        <f t="shared" si="39"/>
        <v>0</v>
      </c>
      <c r="W109" s="164">
        <f t="shared" si="39"/>
        <v>0</v>
      </c>
      <c r="X109" s="164">
        <f t="shared" si="39"/>
        <v>0</v>
      </c>
      <c r="Y109" s="164">
        <f t="shared" si="39"/>
        <v>0</v>
      </c>
      <c r="Z109" s="164">
        <f t="shared" si="39"/>
        <v>0</v>
      </c>
      <c r="AA109" s="164">
        <f t="shared" si="39"/>
        <v>0</v>
      </c>
      <c r="AB109" s="164">
        <f t="shared" si="39"/>
        <v>0</v>
      </c>
      <c r="AC109" s="164">
        <f t="shared" si="39"/>
        <v>0</v>
      </c>
      <c r="AD109" s="164">
        <f t="shared" si="39"/>
        <v>0</v>
      </c>
      <c r="AE109" s="164">
        <f t="shared" si="39"/>
        <v>0</v>
      </c>
      <c r="AF109" s="164">
        <f t="shared" si="39"/>
        <v>0</v>
      </c>
      <c r="AG109" s="164">
        <f t="shared" si="39"/>
        <v>0</v>
      </c>
      <c r="AH109" s="164">
        <f t="shared" si="39"/>
        <v>0</v>
      </c>
      <c r="AI109" s="164">
        <f t="shared" si="39"/>
        <v>0</v>
      </c>
      <c r="AJ109" s="164">
        <f t="shared" si="39"/>
        <v>0</v>
      </c>
      <c r="AK109" s="164">
        <f t="shared" si="39"/>
        <v>0</v>
      </c>
      <c r="AL109" s="164">
        <f t="shared" si="39"/>
        <v>0</v>
      </c>
      <c r="AM109" s="164">
        <f t="shared" si="39"/>
        <v>0</v>
      </c>
      <c r="AN109" s="164">
        <f t="shared" si="39"/>
        <v>0</v>
      </c>
      <c r="AO109" s="164">
        <f t="shared" si="39"/>
        <v>0</v>
      </c>
      <c r="AP109" s="164">
        <f t="shared" si="39"/>
        <v>0</v>
      </c>
      <c r="AT109" s="150"/>
      <c r="AU109" s="150"/>
      <c r="AV109" s="150"/>
      <c r="AW109" s="150"/>
      <c r="AX109" s="150"/>
      <c r="AY109" s="150"/>
      <c r="AZ109" s="150"/>
      <c r="BA109" s="150"/>
      <c r="BB109" s="150"/>
      <c r="BC109" s="150"/>
      <c r="BD109" s="150"/>
      <c r="BE109" s="150"/>
      <c r="BF109" s="150"/>
      <c r="BG109" s="150"/>
    </row>
    <row r="110" spans="1:71" ht="12.75" x14ac:dyDescent="0.2">
      <c r="A110" s="165" t="s">
        <v>333</v>
      </c>
      <c r="B110" s="167">
        <v>0.93</v>
      </c>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c r="AC110" s="164"/>
      <c r="AD110" s="164"/>
      <c r="AE110" s="164"/>
      <c r="AF110" s="164"/>
      <c r="AG110" s="164"/>
      <c r="AH110" s="164"/>
      <c r="AI110" s="164"/>
      <c r="AJ110" s="164"/>
      <c r="AK110" s="164"/>
      <c r="AL110" s="164"/>
      <c r="AM110" s="164"/>
      <c r="AN110" s="164"/>
      <c r="AO110" s="164"/>
      <c r="AP110" s="164"/>
      <c r="AT110" s="150"/>
      <c r="AU110" s="150"/>
      <c r="AV110" s="150"/>
      <c r="AW110" s="150"/>
      <c r="AX110" s="150"/>
      <c r="AY110" s="150"/>
      <c r="AZ110" s="150"/>
      <c r="BA110" s="150"/>
      <c r="BB110" s="150"/>
      <c r="BC110" s="150"/>
      <c r="BD110" s="150"/>
      <c r="BE110" s="150"/>
      <c r="BF110" s="150"/>
      <c r="BG110" s="150"/>
      <c r="BI110" s="316"/>
    </row>
    <row r="111" spans="1:71" ht="12.75" x14ac:dyDescent="0.2">
      <c r="A111" s="165" t="s">
        <v>334</v>
      </c>
      <c r="B111" s="167">
        <v>4380</v>
      </c>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c r="AC111" s="164"/>
      <c r="AD111" s="164"/>
      <c r="AE111" s="164"/>
      <c r="AF111" s="164"/>
      <c r="AG111" s="164"/>
      <c r="AH111" s="164"/>
      <c r="AI111" s="164"/>
      <c r="AJ111" s="164"/>
      <c r="AK111" s="164"/>
      <c r="AL111" s="164"/>
      <c r="AM111" s="164"/>
      <c r="AN111" s="164"/>
      <c r="AO111" s="164"/>
      <c r="AP111" s="164"/>
      <c r="AT111" s="150"/>
      <c r="AU111" s="150"/>
      <c r="AV111" s="150"/>
      <c r="AW111" s="150"/>
      <c r="AX111" s="150"/>
      <c r="AY111" s="150"/>
      <c r="AZ111" s="150"/>
      <c r="BA111" s="150"/>
      <c r="BB111" s="150"/>
      <c r="BC111" s="150"/>
      <c r="BD111" s="150"/>
      <c r="BE111" s="150"/>
      <c r="BF111" s="150"/>
      <c r="BG111" s="150"/>
      <c r="BI111" s="316"/>
    </row>
    <row r="112" spans="1:71" ht="12.75" x14ac:dyDescent="0.2">
      <c r="A112" s="165" t="s">
        <v>335</v>
      </c>
      <c r="B112" s="301">
        <v>2449.0500000000002</v>
      </c>
      <c r="C112" s="301">
        <v>2769.1203235763874</v>
      </c>
      <c r="D112" s="301">
        <v>3093.1622627317265</v>
      </c>
      <c r="E112" s="301">
        <v>3737.7509009779374</v>
      </c>
      <c r="F112" s="301">
        <v>4217.4593621602853</v>
      </c>
      <c r="G112" s="301">
        <v>4535.9042897605668</v>
      </c>
      <c r="H112" s="301">
        <v>4737.8803336830961</v>
      </c>
      <c r="I112" s="168">
        <f>H112</f>
        <v>4737.8803336830961</v>
      </c>
      <c r="J112" s="168">
        <f t="shared" ref="J112:BH112" si="40">I112</f>
        <v>4737.8803336830961</v>
      </c>
      <c r="K112" s="168">
        <f t="shared" si="40"/>
        <v>4737.8803336830961</v>
      </c>
      <c r="L112" s="168">
        <f t="shared" si="40"/>
        <v>4737.8803336830961</v>
      </c>
      <c r="M112" s="168">
        <f t="shared" si="40"/>
        <v>4737.8803336830961</v>
      </c>
      <c r="N112" s="168">
        <f t="shared" si="40"/>
        <v>4737.8803336830961</v>
      </c>
      <c r="O112" s="168">
        <f t="shared" si="40"/>
        <v>4737.8803336830961</v>
      </c>
      <c r="P112" s="168">
        <f t="shared" si="40"/>
        <v>4737.8803336830961</v>
      </c>
      <c r="Q112" s="168">
        <f t="shared" si="40"/>
        <v>4737.8803336830961</v>
      </c>
      <c r="R112" s="168">
        <f t="shared" si="40"/>
        <v>4737.8803336830961</v>
      </c>
      <c r="S112" s="168">
        <f t="shared" si="40"/>
        <v>4737.8803336830961</v>
      </c>
      <c r="T112" s="168">
        <f t="shared" si="40"/>
        <v>4737.8803336830961</v>
      </c>
      <c r="U112" s="168">
        <f t="shared" si="40"/>
        <v>4737.8803336830961</v>
      </c>
      <c r="V112" s="168">
        <f t="shared" si="40"/>
        <v>4737.8803336830961</v>
      </c>
      <c r="W112" s="168">
        <f t="shared" si="40"/>
        <v>4737.8803336830961</v>
      </c>
      <c r="X112" s="168">
        <f t="shared" si="40"/>
        <v>4737.8803336830961</v>
      </c>
      <c r="Y112" s="168">
        <f t="shared" si="40"/>
        <v>4737.8803336830961</v>
      </c>
      <c r="Z112" s="168">
        <f t="shared" si="40"/>
        <v>4737.8803336830961</v>
      </c>
      <c r="AA112" s="168">
        <f t="shared" si="40"/>
        <v>4737.8803336830961</v>
      </c>
      <c r="AB112" s="168">
        <f t="shared" si="40"/>
        <v>4737.8803336830961</v>
      </c>
      <c r="AC112" s="168">
        <f t="shared" si="40"/>
        <v>4737.8803336830961</v>
      </c>
      <c r="AD112" s="168">
        <f t="shared" si="40"/>
        <v>4737.8803336830961</v>
      </c>
      <c r="AE112" s="168">
        <f t="shared" si="40"/>
        <v>4737.8803336830961</v>
      </c>
      <c r="AF112" s="168">
        <f t="shared" si="40"/>
        <v>4737.8803336830961</v>
      </c>
      <c r="AG112" s="168">
        <f t="shared" si="40"/>
        <v>4737.8803336830961</v>
      </c>
      <c r="AH112" s="168">
        <f t="shared" si="40"/>
        <v>4737.8803336830961</v>
      </c>
      <c r="AI112" s="168">
        <f t="shared" si="40"/>
        <v>4737.8803336830961</v>
      </c>
      <c r="AJ112" s="168">
        <f t="shared" si="40"/>
        <v>4737.8803336830961</v>
      </c>
      <c r="AK112" s="168">
        <f t="shared" si="40"/>
        <v>4737.8803336830961</v>
      </c>
      <c r="AL112" s="168">
        <f t="shared" si="40"/>
        <v>4737.8803336830961</v>
      </c>
      <c r="AM112" s="168">
        <f t="shared" si="40"/>
        <v>4737.8803336830961</v>
      </c>
      <c r="AN112" s="168">
        <f t="shared" si="40"/>
        <v>4737.8803336830961</v>
      </c>
      <c r="AO112" s="168">
        <f t="shared" si="40"/>
        <v>4737.8803336830961</v>
      </c>
      <c r="AP112" s="168">
        <f t="shared" si="40"/>
        <v>4737.8803336830961</v>
      </c>
      <c r="AQ112" s="168">
        <f t="shared" si="40"/>
        <v>4737.8803336830961</v>
      </c>
      <c r="AR112" s="168">
        <f t="shared" si="40"/>
        <v>4737.8803336830961</v>
      </c>
      <c r="AS112" s="168">
        <f t="shared" si="40"/>
        <v>4737.8803336830961</v>
      </c>
      <c r="AT112" s="168">
        <f t="shared" si="40"/>
        <v>4737.8803336830961</v>
      </c>
      <c r="AU112" s="168">
        <f t="shared" si="40"/>
        <v>4737.8803336830961</v>
      </c>
      <c r="AV112" s="168">
        <f t="shared" si="40"/>
        <v>4737.8803336830961</v>
      </c>
      <c r="AW112" s="168">
        <f t="shared" si="40"/>
        <v>4737.8803336830961</v>
      </c>
      <c r="AX112" s="168">
        <f t="shared" si="40"/>
        <v>4737.8803336830961</v>
      </c>
      <c r="AY112" s="168">
        <f t="shared" si="40"/>
        <v>4737.8803336830961</v>
      </c>
      <c r="AZ112" s="168">
        <f t="shared" si="40"/>
        <v>4737.8803336830961</v>
      </c>
      <c r="BA112" s="168">
        <f t="shared" si="40"/>
        <v>4737.8803336830961</v>
      </c>
      <c r="BB112" s="168">
        <f t="shared" si="40"/>
        <v>4737.8803336830961</v>
      </c>
      <c r="BC112" s="168">
        <f t="shared" si="40"/>
        <v>4737.8803336830961</v>
      </c>
      <c r="BD112" s="168">
        <f t="shared" si="40"/>
        <v>4737.8803336830961</v>
      </c>
      <c r="BE112" s="168">
        <f t="shared" si="40"/>
        <v>4737.8803336830961</v>
      </c>
      <c r="BF112" s="168">
        <f t="shared" si="40"/>
        <v>4737.8803336830961</v>
      </c>
      <c r="BG112" s="168">
        <f t="shared" si="40"/>
        <v>4737.8803336830961</v>
      </c>
      <c r="BH112" s="168">
        <f t="shared" si="40"/>
        <v>4737.8803336830961</v>
      </c>
      <c r="BI112" s="316"/>
    </row>
    <row r="113" spans="1:71" ht="15" x14ac:dyDescent="0.2">
      <c r="A113" s="169" t="s">
        <v>336</v>
      </c>
      <c r="B113" s="170">
        <v>0</v>
      </c>
      <c r="C113" s="171">
        <v>0.33</v>
      </c>
      <c r="D113" s="171">
        <v>0.33</v>
      </c>
      <c r="E113" s="171">
        <v>0.34</v>
      </c>
      <c r="F113" s="170">
        <v>0</v>
      </c>
      <c r="G113" s="170">
        <v>0</v>
      </c>
      <c r="H113" s="170">
        <v>0</v>
      </c>
      <c r="I113" s="170">
        <v>0</v>
      </c>
      <c r="J113" s="170">
        <v>0</v>
      </c>
      <c r="K113" s="170">
        <v>0</v>
      </c>
      <c r="L113" s="170">
        <v>0</v>
      </c>
      <c r="M113" s="170">
        <v>0</v>
      </c>
      <c r="N113" s="170">
        <v>0</v>
      </c>
      <c r="O113" s="170">
        <v>0</v>
      </c>
      <c r="P113" s="170">
        <v>0</v>
      </c>
      <c r="Q113" s="170">
        <v>0</v>
      </c>
      <c r="R113" s="170">
        <v>0</v>
      </c>
      <c r="S113" s="170">
        <v>0</v>
      </c>
      <c r="T113" s="170">
        <v>0</v>
      </c>
      <c r="U113" s="170">
        <v>0</v>
      </c>
      <c r="V113" s="170">
        <v>0</v>
      </c>
      <c r="W113" s="170">
        <v>0</v>
      </c>
      <c r="X113" s="170">
        <v>0</v>
      </c>
      <c r="Y113" s="170">
        <v>0</v>
      </c>
      <c r="Z113" s="170">
        <v>0</v>
      </c>
      <c r="AA113" s="170">
        <v>0</v>
      </c>
      <c r="AB113" s="170">
        <v>0</v>
      </c>
      <c r="AC113" s="170">
        <v>0</v>
      </c>
      <c r="AD113" s="170">
        <v>0</v>
      </c>
      <c r="AE113" s="170">
        <v>0</v>
      </c>
      <c r="AF113" s="170">
        <v>0</v>
      </c>
      <c r="AG113" s="170">
        <v>0</v>
      </c>
      <c r="AH113" s="170">
        <v>0</v>
      </c>
      <c r="AI113" s="170">
        <v>0</v>
      </c>
      <c r="AJ113" s="170">
        <v>0</v>
      </c>
      <c r="AK113" s="170">
        <v>0</v>
      </c>
      <c r="AL113" s="170">
        <v>0</v>
      </c>
      <c r="AM113" s="170">
        <v>0</v>
      </c>
      <c r="AN113" s="170">
        <v>0</v>
      </c>
      <c r="AO113" s="170">
        <v>0</v>
      </c>
      <c r="AP113" s="170">
        <v>0</v>
      </c>
      <c r="AT113" s="150"/>
      <c r="AU113" s="150"/>
      <c r="AV113" s="150"/>
      <c r="AW113" s="150"/>
      <c r="AX113" s="150"/>
      <c r="AY113" s="150"/>
      <c r="AZ113" s="150"/>
      <c r="BA113" s="150"/>
      <c r="BB113" s="150"/>
      <c r="BC113" s="150"/>
      <c r="BD113" s="150"/>
      <c r="BE113" s="150"/>
      <c r="BF113" s="150"/>
      <c r="BG113" s="150"/>
      <c r="BI113" s="316"/>
    </row>
    <row r="114" spans="1:71" ht="12.75" x14ac:dyDescent="0.2">
      <c r="A114" s="161"/>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c r="AC114" s="157"/>
      <c r="AD114" s="157"/>
      <c r="AE114" s="157"/>
      <c r="AF114" s="157"/>
      <c r="AG114" s="157"/>
      <c r="AH114" s="157"/>
      <c r="AI114" s="157"/>
      <c r="AJ114" s="157"/>
      <c r="AK114" s="157"/>
      <c r="AL114" s="157"/>
      <c r="AM114" s="157"/>
      <c r="AN114" s="157"/>
      <c r="AO114" s="157"/>
      <c r="AP114" s="157"/>
      <c r="AT114" s="157"/>
      <c r="AU114" s="157"/>
      <c r="AV114" s="157"/>
      <c r="AW114" s="157"/>
      <c r="AX114" s="157"/>
      <c r="AY114" s="157"/>
      <c r="AZ114" s="157"/>
      <c r="BA114" s="157"/>
      <c r="BB114" s="157"/>
      <c r="BC114" s="157"/>
      <c r="BD114" s="157"/>
      <c r="BE114" s="157"/>
      <c r="BF114" s="157"/>
      <c r="BG114" s="157"/>
      <c r="BH114" s="157"/>
      <c r="BI114" s="316"/>
      <c r="BJ114" s="157"/>
      <c r="BK114" s="157"/>
      <c r="BL114" s="157"/>
      <c r="BM114" s="157"/>
      <c r="BN114" s="157"/>
      <c r="BO114" s="157"/>
      <c r="BP114" s="157"/>
      <c r="BQ114" s="157"/>
      <c r="BR114" s="157"/>
      <c r="BS114" s="157"/>
    </row>
    <row r="115" spans="1:71" ht="12.75" x14ac:dyDescent="0.2">
      <c r="A115" s="161"/>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c r="AC115" s="157"/>
      <c r="AD115" s="157"/>
      <c r="AE115" s="157"/>
      <c r="AF115" s="157"/>
      <c r="AG115" s="157"/>
      <c r="AH115" s="157"/>
      <c r="AI115" s="157"/>
      <c r="AJ115" s="157"/>
      <c r="AK115" s="157"/>
      <c r="AL115" s="157"/>
      <c r="AM115" s="157"/>
      <c r="AN115" s="157"/>
      <c r="AO115" s="157"/>
      <c r="AP115" s="157"/>
      <c r="AT115" s="157"/>
      <c r="AU115" s="157"/>
      <c r="AV115" s="157"/>
      <c r="AW115" s="157"/>
      <c r="AX115" s="157"/>
      <c r="AY115" s="157"/>
      <c r="AZ115" s="157"/>
      <c r="BA115" s="157"/>
      <c r="BB115" s="157"/>
      <c r="BC115" s="157"/>
      <c r="BD115" s="157"/>
      <c r="BE115" s="157"/>
      <c r="BF115" s="157"/>
      <c r="BG115" s="157"/>
      <c r="BH115" s="157"/>
      <c r="BI115" s="316"/>
      <c r="BJ115" s="157"/>
      <c r="BK115" s="157"/>
      <c r="BL115" s="157"/>
      <c r="BM115" s="157"/>
      <c r="BN115" s="157"/>
      <c r="BO115" s="157"/>
      <c r="BP115" s="157"/>
      <c r="BQ115" s="157"/>
      <c r="BR115" s="157"/>
      <c r="BS115" s="157"/>
    </row>
    <row r="116" spans="1:71" ht="12.75" x14ac:dyDescent="0.2">
      <c r="A116" s="162"/>
      <c r="B116" s="380" t="s">
        <v>337</v>
      </c>
      <c r="C116" s="381"/>
      <c r="D116" s="380" t="s">
        <v>338</v>
      </c>
      <c r="E116" s="381"/>
      <c r="F116" s="162"/>
      <c r="G116" s="162"/>
      <c r="H116" s="162"/>
      <c r="I116" s="162"/>
      <c r="J116" s="162"/>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57"/>
      <c r="AL116" s="157"/>
      <c r="AM116" s="157"/>
      <c r="AN116" s="157"/>
      <c r="AO116" s="157"/>
      <c r="AP116" s="157"/>
      <c r="AT116" s="157"/>
      <c r="AU116" s="157"/>
      <c r="AV116" s="157"/>
      <c r="AW116" s="157"/>
      <c r="AX116" s="157"/>
      <c r="AY116" s="157"/>
      <c r="AZ116" s="157"/>
      <c r="BA116" s="157"/>
      <c r="BB116" s="157"/>
      <c r="BC116" s="157"/>
      <c r="BD116" s="157"/>
      <c r="BE116" s="157"/>
      <c r="BF116" s="157"/>
      <c r="BG116" s="157"/>
      <c r="BH116" s="157"/>
      <c r="BI116" s="316"/>
      <c r="BJ116" s="157"/>
      <c r="BK116" s="157"/>
      <c r="BL116" s="157"/>
      <c r="BM116" s="157"/>
      <c r="BN116" s="157"/>
      <c r="BO116" s="157"/>
      <c r="BP116" s="157"/>
      <c r="BQ116" s="157"/>
      <c r="BR116" s="157"/>
      <c r="BS116" s="157"/>
    </row>
    <row r="117" spans="1:71" ht="12.75" x14ac:dyDescent="0.2">
      <c r="A117" s="165" t="s">
        <v>339</v>
      </c>
      <c r="B117" s="172">
        <f>'3.1. паспорт Техсостояние ПС'!N27</f>
        <v>0</v>
      </c>
      <c r="C117" s="162" t="s">
        <v>340</v>
      </c>
      <c r="D117" s="172">
        <f>'3.1. паспорт Техсостояние ПС'!O27</f>
        <v>0</v>
      </c>
      <c r="E117" s="162" t="s">
        <v>340</v>
      </c>
      <c r="F117" s="162"/>
      <c r="G117" s="162"/>
      <c r="H117" s="162"/>
      <c r="I117" s="162"/>
      <c r="J117" s="162"/>
      <c r="K117" s="157"/>
      <c r="L117" s="157"/>
      <c r="M117" s="157"/>
      <c r="N117" s="157"/>
      <c r="O117" s="157"/>
      <c r="P117" s="157"/>
      <c r="Q117" s="157"/>
      <c r="R117" s="157"/>
      <c r="S117" s="157"/>
      <c r="T117" s="157"/>
      <c r="U117" s="157"/>
      <c r="V117" s="157"/>
      <c r="W117" s="157"/>
      <c r="X117" s="157"/>
      <c r="Y117" s="157"/>
      <c r="Z117" s="157"/>
      <c r="AA117" s="157"/>
      <c r="AB117" s="157"/>
      <c r="AC117" s="157"/>
      <c r="AD117" s="157"/>
      <c r="AE117" s="157"/>
      <c r="AF117" s="157"/>
      <c r="AG117" s="157"/>
      <c r="AH117" s="157"/>
      <c r="AI117" s="157"/>
      <c r="AJ117" s="157"/>
      <c r="AK117" s="157"/>
      <c r="AL117" s="157"/>
      <c r="AM117" s="157"/>
      <c r="AN117" s="157"/>
      <c r="AO117" s="157"/>
      <c r="AP117" s="157"/>
      <c r="AT117" s="157"/>
      <c r="AU117" s="157"/>
      <c r="AV117" s="157"/>
      <c r="AW117" s="157"/>
      <c r="AX117" s="157"/>
      <c r="AY117" s="157"/>
      <c r="AZ117" s="157"/>
      <c r="BA117" s="157"/>
      <c r="BB117" s="157"/>
      <c r="BC117" s="157"/>
      <c r="BD117" s="157"/>
      <c r="BE117" s="157"/>
      <c r="BF117" s="157"/>
      <c r="BG117" s="157"/>
      <c r="BH117" s="157"/>
      <c r="BI117" s="316"/>
      <c r="BJ117" s="157"/>
      <c r="BK117" s="157"/>
      <c r="BL117" s="157"/>
      <c r="BM117" s="157"/>
      <c r="BN117" s="157"/>
      <c r="BO117" s="157"/>
      <c r="BP117" s="157"/>
      <c r="BQ117" s="157"/>
      <c r="BR117" s="157"/>
      <c r="BS117" s="157"/>
    </row>
    <row r="118" spans="1:71" ht="25.5" x14ac:dyDescent="0.2">
      <c r="A118" s="165" t="s">
        <v>339</v>
      </c>
      <c r="B118" s="162">
        <f>$B$110*B117</f>
        <v>0</v>
      </c>
      <c r="C118" s="162" t="s">
        <v>341</v>
      </c>
      <c r="D118" s="162">
        <f>$B$110*D117</f>
        <v>0</v>
      </c>
      <c r="E118" s="162" t="s">
        <v>341</v>
      </c>
      <c r="F118" s="165" t="s">
        <v>342</v>
      </c>
      <c r="G118" s="162">
        <f>D117-B117</f>
        <v>0</v>
      </c>
      <c r="H118" s="162" t="s">
        <v>340</v>
      </c>
      <c r="I118" s="162">
        <f>$B$110*G118</f>
        <v>0</v>
      </c>
      <c r="J118" s="162" t="s">
        <v>341</v>
      </c>
      <c r="K118" s="157"/>
      <c r="L118" s="157"/>
      <c r="M118" s="157"/>
      <c r="N118" s="157"/>
      <c r="O118" s="157"/>
      <c r="P118" s="157"/>
      <c r="Q118" s="157"/>
      <c r="R118" s="157"/>
      <c r="S118" s="157"/>
      <c r="T118" s="157"/>
      <c r="U118" s="157"/>
      <c r="V118" s="157"/>
      <c r="W118" s="157"/>
      <c r="X118" s="157"/>
      <c r="Y118" s="157"/>
      <c r="Z118" s="157"/>
      <c r="AA118" s="157"/>
      <c r="AB118" s="157"/>
      <c r="AC118" s="157"/>
      <c r="AD118" s="157"/>
      <c r="AE118" s="157"/>
      <c r="AF118" s="157"/>
      <c r="AG118" s="157"/>
      <c r="AH118" s="157"/>
      <c r="AI118" s="157"/>
      <c r="AJ118" s="157"/>
      <c r="AK118" s="157"/>
      <c r="AL118" s="157"/>
      <c r="AM118" s="157"/>
      <c r="AN118" s="157"/>
      <c r="AO118" s="157"/>
      <c r="AP118" s="157"/>
      <c r="AT118" s="157"/>
      <c r="AU118" s="157"/>
      <c r="AV118" s="157"/>
      <c r="AW118" s="157"/>
      <c r="AX118" s="157"/>
      <c r="AY118" s="157"/>
      <c r="AZ118" s="157"/>
      <c r="BA118" s="157"/>
      <c r="BB118" s="157"/>
      <c r="BC118" s="157"/>
      <c r="BD118" s="157"/>
      <c r="BE118" s="157"/>
      <c r="BF118" s="157"/>
      <c r="BG118" s="157"/>
      <c r="BH118" s="157"/>
      <c r="BI118" s="157"/>
      <c r="BJ118" s="157"/>
      <c r="BK118" s="157"/>
      <c r="BL118" s="157"/>
      <c r="BM118" s="157"/>
      <c r="BN118" s="157"/>
      <c r="BO118" s="157"/>
      <c r="BP118" s="157"/>
      <c r="BQ118" s="157"/>
      <c r="BR118" s="157"/>
      <c r="BS118" s="157"/>
    </row>
    <row r="119" spans="1:71" ht="25.5" x14ac:dyDescent="0.2">
      <c r="A119" s="162"/>
      <c r="B119" s="162"/>
      <c r="C119" s="162"/>
      <c r="D119" s="162"/>
      <c r="E119" s="162"/>
      <c r="F119" s="165" t="s">
        <v>343</v>
      </c>
      <c r="G119" s="162">
        <f>I119/$B$110</f>
        <v>0</v>
      </c>
      <c r="H119" s="162" t="s">
        <v>340</v>
      </c>
      <c r="I119" s="172"/>
      <c r="J119" s="162" t="s">
        <v>341</v>
      </c>
      <c r="K119" s="157"/>
      <c r="L119" s="157"/>
      <c r="M119" s="157"/>
      <c r="N119" s="157"/>
      <c r="O119" s="157"/>
      <c r="P119" s="157"/>
      <c r="Q119" s="157"/>
      <c r="R119" s="157"/>
      <c r="S119" s="157"/>
      <c r="T119" s="157"/>
      <c r="U119" s="157"/>
      <c r="V119" s="157"/>
      <c r="W119" s="157"/>
      <c r="X119" s="157"/>
      <c r="Y119" s="157"/>
      <c r="Z119" s="157"/>
      <c r="AA119" s="157"/>
      <c r="AB119" s="157"/>
      <c r="AC119" s="157"/>
      <c r="AD119" s="157"/>
      <c r="AE119" s="157"/>
      <c r="AF119" s="157"/>
      <c r="AG119" s="157"/>
      <c r="AH119" s="157"/>
      <c r="AI119" s="157"/>
      <c r="AJ119" s="157"/>
      <c r="AK119" s="157"/>
      <c r="AL119" s="157"/>
      <c r="AM119" s="157"/>
      <c r="AN119" s="157"/>
      <c r="AO119" s="157"/>
      <c r="AP119" s="157"/>
      <c r="AT119" s="157"/>
      <c r="AU119" s="157"/>
      <c r="AV119" s="157"/>
      <c r="AW119" s="157"/>
      <c r="AX119" s="157"/>
      <c r="AY119" s="157"/>
      <c r="AZ119" s="157"/>
      <c r="BA119" s="157"/>
      <c r="BB119" s="157"/>
      <c r="BC119" s="157"/>
      <c r="BD119" s="157"/>
      <c r="BE119" s="157"/>
      <c r="BF119" s="157"/>
      <c r="BG119" s="157"/>
      <c r="BH119" s="157"/>
      <c r="BI119" s="157"/>
      <c r="BJ119" s="157"/>
      <c r="BK119" s="157"/>
      <c r="BL119" s="157"/>
      <c r="BM119" s="157"/>
      <c r="BN119" s="157"/>
      <c r="BO119" s="157"/>
      <c r="BP119" s="157"/>
      <c r="BQ119" s="157"/>
      <c r="BR119" s="157"/>
      <c r="BS119" s="157"/>
    </row>
    <row r="120" spans="1:71" ht="38.25" x14ac:dyDescent="0.2">
      <c r="A120" s="173"/>
      <c r="B120" s="174"/>
      <c r="C120" s="174"/>
      <c r="D120" s="174"/>
      <c r="E120" s="174"/>
      <c r="F120" s="175" t="s">
        <v>344</v>
      </c>
      <c r="G120" s="162">
        <f>G118</f>
        <v>0</v>
      </c>
      <c r="H120" s="162" t="s">
        <v>340</v>
      </c>
      <c r="I120" s="167">
        <f>I118</f>
        <v>0</v>
      </c>
      <c r="J120" s="162" t="s">
        <v>341</v>
      </c>
      <c r="K120" s="157"/>
      <c r="L120" s="157"/>
      <c r="M120" s="157"/>
      <c r="N120" s="157"/>
      <c r="O120" s="157"/>
      <c r="P120" s="157"/>
      <c r="Q120" s="157"/>
      <c r="R120" s="157"/>
      <c r="S120" s="157"/>
      <c r="T120" s="157"/>
      <c r="U120" s="157"/>
      <c r="V120" s="157"/>
      <c r="W120" s="157"/>
      <c r="X120" s="157"/>
      <c r="Y120" s="157"/>
      <c r="Z120" s="157"/>
      <c r="AA120" s="157"/>
      <c r="AB120" s="157"/>
      <c r="AC120" s="157"/>
      <c r="AD120" s="157"/>
      <c r="AE120" s="157"/>
      <c r="AF120" s="157"/>
      <c r="AG120" s="157"/>
      <c r="AH120" s="157"/>
      <c r="AI120" s="157"/>
      <c r="AJ120" s="157"/>
      <c r="AK120" s="157"/>
      <c r="AL120" s="157"/>
      <c r="AM120" s="157"/>
      <c r="AN120" s="157"/>
      <c r="AO120" s="157"/>
      <c r="AP120" s="157"/>
      <c r="AT120" s="157"/>
      <c r="AU120" s="157"/>
      <c r="AV120" s="157"/>
      <c r="AW120" s="157"/>
      <c r="AX120" s="157"/>
      <c r="AY120" s="157"/>
      <c r="AZ120" s="157"/>
      <c r="BA120" s="157"/>
      <c r="BB120" s="157"/>
      <c r="BC120" s="157"/>
      <c r="BD120" s="157"/>
      <c r="BE120" s="157"/>
      <c r="BF120" s="157"/>
      <c r="BG120" s="157"/>
      <c r="BH120" s="157"/>
      <c r="BI120" s="157"/>
      <c r="BJ120" s="157"/>
      <c r="BK120" s="157"/>
      <c r="BL120" s="157"/>
      <c r="BM120" s="157"/>
      <c r="BN120" s="157"/>
      <c r="BO120" s="157"/>
      <c r="BP120" s="157"/>
      <c r="BQ120" s="157"/>
      <c r="BR120" s="157"/>
      <c r="BS120" s="157"/>
    </row>
    <row r="121" spans="1:71" ht="12.75" x14ac:dyDescent="0.2">
      <c r="A121" s="176"/>
      <c r="B121" s="71"/>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c r="AC121" s="157"/>
      <c r="AD121" s="157"/>
      <c r="AE121" s="157"/>
      <c r="AF121" s="157"/>
      <c r="AG121" s="157"/>
      <c r="AH121" s="157"/>
      <c r="AI121" s="157"/>
      <c r="AJ121" s="157"/>
      <c r="AK121" s="157"/>
      <c r="AL121" s="157"/>
      <c r="AM121" s="157"/>
      <c r="AN121" s="157"/>
      <c r="AO121" s="157"/>
      <c r="AP121" s="157"/>
      <c r="AT121" s="157"/>
      <c r="AU121" s="157"/>
      <c r="AV121" s="157"/>
      <c r="AW121" s="157"/>
      <c r="AX121" s="157"/>
      <c r="AY121" s="157"/>
      <c r="AZ121" s="157"/>
      <c r="BA121" s="157"/>
      <c r="BB121" s="157"/>
      <c r="BC121" s="157"/>
      <c r="BD121" s="157"/>
      <c r="BE121" s="157"/>
      <c r="BF121" s="157"/>
      <c r="BG121" s="157"/>
      <c r="BH121" s="157"/>
      <c r="BI121" s="157"/>
      <c r="BJ121" s="157"/>
      <c r="BK121" s="157"/>
      <c r="BL121" s="157"/>
      <c r="BM121" s="157"/>
      <c r="BN121" s="157"/>
      <c r="BO121" s="157"/>
      <c r="BP121" s="157"/>
      <c r="BQ121" s="157"/>
      <c r="BR121" s="157"/>
      <c r="BS121" s="157"/>
    </row>
    <row r="122" spans="1:71" x14ac:dyDescent="0.2">
      <c r="A122" s="177" t="s">
        <v>345</v>
      </c>
      <c r="B122" s="178">
        <f>'6.2. Паспорт фин осв ввод'!C24</f>
        <v>2.7367483199999998</v>
      </c>
      <c r="C122" s="71"/>
      <c r="D122" s="382" t="s">
        <v>262</v>
      </c>
      <c r="E122" s="179" t="s">
        <v>346</v>
      </c>
      <c r="F122" s="180">
        <v>35</v>
      </c>
      <c r="G122" s="383" t="s">
        <v>347</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x14ac:dyDescent="0.2">
      <c r="A123" s="177" t="s">
        <v>262</v>
      </c>
      <c r="B123" s="181">
        <v>30</v>
      </c>
      <c r="C123" s="71"/>
      <c r="D123" s="382"/>
      <c r="E123" s="179" t="s">
        <v>141</v>
      </c>
      <c r="F123" s="180">
        <v>30</v>
      </c>
      <c r="G123" s="383"/>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x14ac:dyDescent="0.2">
      <c r="A124" s="177" t="s">
        <v>348</v>
      </c>
      <c r="B124" s="181" t="s">
        <v>52</v>
      </c>
      <c r="C124" s="182" t="s">
        <v>349</v>
      </c>
      <c r="D124" s="382"/>
      <c r="E124" s="179" t="s">
        <v>350</v>
      </c>
      <c r="F124" s="180">
        <v>30</v>
      </c>
      <c r="G124" s="383"/>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x14ac:dyDescent="0.2">
      <c r="A125" s="183"/>
      <c r="B125" s="184"/>
      <c r="C125" s="182"/>
      <c r="D125" s="382"/>
      <c r="E125" s="179" t="s">
        <v>351</v>
      </c>
      <c r="F125" s="180">
        <v>30</v>
      </c>
      <c r="G125" s="383"/>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x14ac:dyDescent="0.2">
      <c r="A126" s="177" t="s">
        <v>352</v>
      </c>
      <c r="B126" s="185">
        <f>$B$122*1000*1000</f>
        <v>2736748.32</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x14ac:dyDescent="0.2">
      <c r="A127" s="177" t="s">
        <v>353</v>
      </c>
      <c r="B127" s="186">
        <v>0.03</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x14ac:dyDescent="0.2">
      <c r="A128" s="176"/>
      <c r="B128" s="187"/>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61" ht="12.75" x14ac:dyDescent="0.2">
      <c r="A129" s="177" t="s">
        <v>354</v>
      </c>
      <c r="B129" s="188">
        <v>0.1371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61" x14ac:dyDescent="0.2">
      <c r="A130" s="189"/>
      <c r="B130" s="190"/>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61" x14ac:dyDescent="0.2">
      <c r="A131" s="317"/>
      <c r="B131" s="318">
        <v>2024</v>
      </c>
      <c r="C131" s="318">
        <v>2025</v>
      </c>
      <c r="D131" s="318">
        <v>2026</v>
      </c>
      <c r="E131" s="318">
        <v>2027</v>
      </c>
      <c r="F131" s="318">
        <v>2028</v>
      </c>
      <c r="G131" s="318">
        <v>2029</v>
      </c>
      <c r="H131" s="318">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61" ht="12.75" x14ac:dyDescent="0.2">
      <c r="A132" s="319" t="s">
        <v>355</v>
      </c>
      <c r="B132" s="320">
        <v>2449.0500000000002</v>
      </c>
      <c r="C132" s="321">
        <v>2769.1203235763874</v>
      </c>
      <c r="D132" s="321">
        <v>3093.1622627317265</v>
      </c>
      <c r="E132" s="321">
        <v>3737.7509009779374</v>
      </c>
      <c r="F132" s="321">
        <v>4217.4593621602853</v>
      </c>
      <c r="G132" s="321">
        <v>4535.9042897605668</v>
      </c>
      <c r="H132" s="321">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61" ht="12.75" x14ac:dyDescent="0.2">
      <c r="A133" s="176"/>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61" x14ac:dyDescent="0.2">
      <c r="A134" s="177" t="s">
        <v>356</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61" ht="12.75" x14ac:dyDescent="0.2">
      <c r="A135" s="177"/>
      <c r="B135" s="191">
        <v>2024</v>
      </c>
      <c r="C135" s="191">
        <f>B135+1</f>
        <v>2025</v>
      </c>
      <c r="D135" s="191">
        <f t="shared" ref="D135:AY135" si="41">C135+1</f>
        <v>2026</v>
      </c>
      <c r="E135" s="191">
        <f t="shared" si="41"/>
        <v>2027</v>
      </c>
      <c r="F135" s="191">
        <f t="shared" si="41"/>
        <v>2028</v>
      </c>
      <c r="G135" s="191">
        <f t="shared" si="41"/>
        <v>2029</v>
      </c>
      <c r="H135" s="191">
        <f t="shared" si="41"/>
        <v>2030</v>
      </c>
      <c r="I135" s="191">
        <f t="shared" si="41"/>
        <v>2031</v>
      </c>
      <c r="J135" s="191">
        <f t="shared" si="41"/>
        <v>2032</v>
      </c>
      <c r="K135" s="191">
        <f t="shared" si="41"/>
        <v>2033</v>
      </c>
      <c r="L135" s="191">
        <f t="shared" si="41"/>
        <v>2034</v>
      </c>
      <c r="M135" s="191">
        <f t="shared" si="41"/>
        <v>2035</v>
      </c>
      <c r="N135" s="191">
        <f t="shared" si="41"/>
        <v>2036</v>
      </c>
      <c r="O135" s="191">
        <f t="shared" si="41"/>
        <v>2037</v>
      </c>
      <c r="P135" s="191">
        <f t="shared" si="41"/>
        <v>2038</v>
      </c>
      <c r="Q135" s="191">
        <f t="shared" si="41"/>
        <v>2039</v>
      </c>
      <c r="R135" s="191">
        <f t="shared" si="41"/>
        <v>2040</v>
      </c>
      <c r="S135" s="191">
        <f t="shared" si="41"/>
        <v>2041</v>
      </c>
      <c r="T135" s="191">
        <f t="shared" si="41"/>
        <v>2042</v>
      </c>
      <c r="U135" s="191">
        <f t="shared" si="41"/>
        <v>2043</v>
      </c>
      <c r="V135" s="191">
        <f t="shared" si="41"/>
        <v>2044</v>
      </c>
      <c r="W135" s="191">
        <f t="shared" si="41"/>
        <v>2045</v>
      </c>
      <c r="X135" s="191">
        <f t="shared" si="41"/>
        <v>2046</v>
      </c>
      <c r="Y135" s="191">
        <f t="shared" si="41"/>
        <v>2047</v>
      </c>
      <c r="Z135" s="191">
        <f t="shared" si="41"/>
        <v>2048</v>
      </c>
      <c r="AA135" s="191">
        <f t="shared" si="41"/>
        <v>2049</v>
      </c>
      <c r="AB135" s="191">
        <f t="shared" si="41"/>
        <v>2050</v>
      </c>
      <c r="AC135" s="191">
        <f t="shared" si="41"/>
        <v>2051</v>
      </c>
      <c r="AD135" s="191">
        <f t="shared" si="41"/>
        <v>2052</v>
      </c>
      <c r="AE135" s="191">
        <f t="shared" si="41"/>
        <v>2053</v>
      </c>
      <c r="AF135" s="191">
        <f t="shared" si="41"/>
        <v>2054</v>
      </c>
      <c r="AG135" s="191">
        <f t="shared" si="41"/>
        <v>2055</v>
      </c>
      <c r="AH135" s="191">
        <f t="shared" si="41"/>
        <v>2056</v>
      </c>
      <c r="AI135" s="191">
        <f t="shared" si="41"/>
        <v>2057</v>
      </c>
      <c r="AJ135" s="191">
        <f t="shared" si="41"/>
        <v>2058</v>
      </c>
      <c r="AK135" s="191">
        <f t="shared" si="41"/>
        <v>2059</v>
      </c>
      <c r="AL135" s="191">
        <f t="shared" si="41"/>
        <v>2060</v>
      </c>
      <c r="AM135" s="191">
        <f t="shared" si="41"/>
        <v>2061</v>
      </c>
      <c r="AN135" s="191">
        <f t="shared" si="41"/>
        <v>2062</v>
      </c>
      <c r="AO135" s="191">
        <f t="shared" si="41"/>
        <v>2063</v>
      </c>
      <c r="AP135" s="191">
        <f t="shared" si="41"/>
        <v>2064</v>
      </c>
      <c r="AQ135" s="191">
        <f t="shared" si="41"/>
        <v>2065</v>
      </c>
      <c r="AR135" s="191">
        <f t="shared" si="41"/>
        <v>2066</v>
      </c>
      <c r="AS135" s="191">
        <f t="shared" si="41"/>
        <v>2067</v>
      </c>
      <c r="AT135" s="191">
        <f t="shared" si="41"/>
        <v>2068</v>
      </c>
      <c r="AU135" s="191">
        <f t="shared" si="41"/>
        <v>2069</v>
      </c>
      <c r="AV135" s="191">
        <f t="shared" si="41"/>
        <v>2070</v>
      </c>
      <c r="AW135" s="191">
        <f t="shared" si="41"/>
        <v>2071</v>
      </c>
      <c r="AX135" s="191">
        <f t="shared" si="41"/>
        <v>2072</v>
      </c>
      <c r="AY135" s="191">
        <f t="shared" si="41"/>
        <v>2073</v>
      </c>
    </row>
    <row r="136" spans="1:61" ht="12.75" x14ac:dyDescent="0.2">
      <c r="A136" s="177" t="s">
        <v>357</v>
      </c>
      <c r="B136" s="322">
        <v>8.1000000000000003E-2</v>
      </c>
      <c r="C136" s="322">
        <v>7.3999999999999996E-2</v>
      </c>
      <c r="D136" s="322">
        <v>5.5E-2</v>
      </c>
      <c r="E136" s="322">
        <v>4.1000000000000002E-2</v>
      </c>
      <c r="F136" s="322">
        <v>4.1000000000000002E-2</v>
      </c>
      <c r="G136" s="322">
        <v>4.1000000000000002E-2</v>
      </c>
      <c r="H136" s="303">
        <f>G136</f>
        <v>4.1000000000000002E-2</v>
      </c>
      <c r="I136" s="192">
        <f>H136</f>
        <v>4.1000000000000002E-2</v>
      </c>
      <c r="J136" s="192">
        <f t="shared" ref="J136:BI136" si="42">I136</f>
        <v>4.1000000000000002E-2</v>
      </c>
      <c r="K136" s="192">
        <f t="shared" si="42"/>
        <v>4.1000000000000002E-2</v>
      </c>
      <c r="L136" s="192">
        <f t="shared" si="42"/>
        <v>4.1000000000000002E-2</v>
      </c>
      <c r="M136" s="192">
        <f t="shared" si="42"/>
        <v>4.1000000000000002E-2</v>
      </c>
      <c r="N136" s="192">
        <f t="shared" si="42"/>
        <v>4.1000000000000002E-2</v>
      </c>
      <c r="O136" s="192">
        <f t="shared" si="42"/>
        <v>4.1000000000000002E-2</v>
      </c>
      <c r="P136" s="192">
        <f t="shared" si="42"/>
        <v>4.1000000000000002E-2</v>
      </c>
      <c r="Q136" s="192">
        <f t="shared" si="42"/>
        <v>4.1000000000000002E-2</v>
      </c>
      <c r="R136" s="192">
        <f t="shared" si="42"/>
        <v>4.1000000000000002E-2</v>
      </c>
      <c r="S136" s="192">
        <f t="shared" si="42"/>
        <v>4.1000000000000002E-2</v>
      </c>
      <c r="T136" s="192">
        <f t="shared" si="42"/>
        <v>4.1000000000000002E-2</v>
      </c>
      <c r="U136" s="192">
        <f t="shared" si="42"/>
        <v>4.1000000000000002E-2</v>
      </c>
      <c r="V136" s="192">
        <f t="shared" si="42"/>
        <v>4.1000000000000002E-2</v>
      </c>
      <c r="W136" s="192">
        <f t="shared" si="42"/>
        <v>4.1000000000000002E-2</v>
      </c>
      <c r="X136" s="192">
        <f t="shared" si="42"/>
        <v>4.1000000000000002E-2</v>
      </c>
      <c r="Y136" s="192">
        <f t="shared" si="42"/>
        <v>4.1000000000000002E-2</v>
      </c>
      <c r="Z136" s="192">
        <f t="shared" si="42"/>
        <v>4.1000000000000002E-2</v>
      </c>
      <c r="AA136" s="192">
        <f t="shared" si="42"/>
        <v>4.1000000000000002E-2</v>
      </c>
      <c r="AB136" s="192">
        <f t="shared" si="42"/>
        <v>4.1000000000000002E-2</v>
      </c>
      <c r="AC136" s="192">
        <f t="shared" si="42"/>
        <v>4.1000000000000002E-2</v>
      </c>
      <c r="AD136" s="192">
        <f t="shared" si="42"/>
        <v>4.1000000000000002E-2</v>
      </c>
      <c r="AE136" s="192">
        <f t="shared" si="42"/>
        <v>4.1000000000000002E-2</v>
      </c>
      <c r="AF136" s="192">
        <f t="shared" si="42"/>
        <v>4.1000000000000002E-2</v>
      </c>
      <c r="AG136" s="192">
        <f t="shared" si="42"/>
        <v>4.1000000000000002E-2</v>
      </c>
      <c r="AH136" s="192">
        <f t="shared" si="42"/>
        <v>4.1000000000000002E-2</v>
      </c>
      <c r="AI136" s="192">
        <f t="shared" si="42"/>
        <v>4.1000000000000002E-2</v>
      </c>
      <c r="AJ136" s="192">
        <f t="shared" si="42"/>
        <v>4.1000000000000002E-2</v>
      </c>
      <c r="AK136" s="192">
        <f t="shared" si="42"/>
        <v>4.1000000000000002E-2</v>
      </c>
      <c r="AL136" s="192">
        <f t="shared" si="42"/>
        <v>4.1000000000000002E-2</v>
      </c>
      <c r="AM136" s="192">
        <f t="shared" si="42"/>
        <v>4.1000000000000002E-2</v>
      </c>
      <c r="AN136" s="192">
        <f t="shared" si="42"/>
        <v>4.1000000000000002E-2</v>
      </c>
      <c r="AO136" s="192">
        <f t="shared" si="42"/>
        <v>4.1000000000000002E-2</v>
      </c>
      <c r="AP136" s="192">
        <f t="shared" si="42"/>
        <v>4.1000000000000002E-2</v>
      </c>
      <c r="AQ136" s="192">
        <f t="shared" si="42"/>
        <v>4.1000000000000002E-2</v>
      </c>
      <c r="AR136" s="192">
        <f t="shared" si="42"/>
        <v>4.1000000000000002E-2</v>
      </c>
      <c r="AS136" s="192">
        <f t="shared" si="42"/>
        <v>4.1000000000000002E-2</v>
      </c>
      <c r="AT136" s="192">
        <f t="shared" si="42"/>
        <v>4.1000000000000002E-2</v>
      </c>
      <c r="AU136" s="192">
        <f t="shared" si="42"/>
        <v>4.1000000000000002E-2</v>
      </c>
      <c r="AV136" s="192">
        <f t="shared" si="42"/>
        <v>4.1000000000000002E-2</v>
      </c>
      <c r="AW136" s="192">
        <f t="shared" si="42"/>
        <v>4.1000000000000002E-2</v>
      </c>
      <c r="AX136" s="192">
        <f t="shared" si="42"/>
        <v>4.1000000000000002E-2</v>
      </c>
      <c r="AY136" s="192">
        <f t="shared" si="42"/>
        <v>4.1000000000000002E-2</v>
      </c>
      <c r="AZ136" s="192">
        <f t="shared" si="42"/>
        <v>4.1000000000000002E-2</v>
      </c>
      <c r="BA136" s="192">
        <f t="shared" si="42"/>
        <v>4.1000000000000002E-2</v>
      </c>
      <c r="BB136" s="192">
        <f t="shared" si="42"/>
        <v>4.1000000000000002E-2</v>
      </c>
      <c r="BC136" s="192">
        <f t="shared" si="42"/>
        <v>4.1000000000000002E-2</v>
      </c>
      <c r="BD136" s="192">
        <f t="shared" si="42"/>
        <v>4.1000000000000002E-2</v>
      </c>
      <c r="BE136" s="192">
        <f t="shared" si="42"/>
        <v>4.1000000000000002E-2</v>
      </c>
      <c r="BF136" s="192">
        <f t="shared" si="42"/>
        <v>4.1000000000000002E-2</v>
      </c>
      <c r="BG136" s="192">
        <f t="shared" si="42"/>
        <v>4.1000000000000002E-2</v>
      </c>
      <c r="BH136" s="192">
        <f t="shared" si="42"/>
        <v>4.1000000000000002E-2</v>
      </c>
      <c r="BI136" s="192">
        <f t="shared" si="42"/>
        <v>4.1000000000000002E-2</v>
      </c>
    </row>
    <row r="137" spans="1:61" ht="15" x14ac:dyDescent="0.2">
      <c r="A137" s="177" t="s">
        <v>358</v>
      </c>
      <c r="B137" s="302">
        <f>B136</f>
        <v>8.1000000000000003E-2</v>
      </c>
      <c r="C137" s="193">
        <f>(1+B137)*(1+C136)-1</f>
        <v>0.16099400000000008</v>
      </c>
      <c r="D137" s="193">
        <f>(1+C137)*(1+D136)-1</f>
        <v>0.22484867000000008</v>
      </c>
      <c r="E137" s="193">
        <f>(1+D137)*(1+E136)-1</f>
        <v>0.27506746547000005</v>
      </c>
      <c r="F137" s="193">
        <f t="shared" ref="F137:AY137" si="43">(1+E137)*(1+F136)-1</f>
        <v>0.32734523155426998</v>
      </c>
      <c r="G137" s="193">
        <f>(1+F137)*(1+G136)-1</f>
        <v>0.38176638604799495</v>
      </c>
      <c r="H137" s="193">
        <f t="shared" si="43"/>
        <v>0.43841880787596255</v>
      </c>
      <c r="I137" s="193">
        <f t="shared" si="43"/>
        <v>0.49739397899887683</v>
      </c>
      <c r="J137" s="193">
        <f t="shared" si="43"/>
        <v>0.5587871321378306</v>
      </c>
      <c r="K137" s="193">
        <f t="shared" si="43"/>
        <v>0.62269740455548162</v>
      </c>
      <c r="L137" s="193">
        <f t="shared" si="43"/>
        <v>0.68922799814225622</v>
      </c>
      <c r="M137" s="193">
        <f t="shared" si="43"/>
        <v>0.75848634606608867</v>
      </c>
      <c r="N137" s="193">
        <f t="shared" si="43"/>
        <v>0.83058428625479808</v>
      </c>
      <c r="O137" s="193">
        <f t="shared" si="43"/>
        <v>0.90563824199124476</v>
      </c>
      <c r="P137" s="193">
        <f t="shared" si="43"/>
        <v>0.98376940991288575</v>
      </c>
      <c r="Q137" s="193">
        <f t="shared" si="43"/>
        <v>1.065103955719314</v>
      </c>
      <c r="R137" s="193">
        <f t="shared" si="43"/>
        <v>1.1497732179038058</v>
      </c>
      <c r="S137" s="193">
        <f t="shared" si="43"/>
        <v>1.2379139198378617</v>
      </c>
      <c r="T137" s="193">
        <f t="shared" si="43"/>
        <v>1.3296683905512139</v>
      </c>
      <c r="U137" s="193">
        <f t="shared" si="43"/>
        <v>1.4251847945638136</v>
      </c>
      <c r="V137" s="193">
        <f t="shared" si="43"/>
        <v>1.5246173711409297</v>
      </c>
      <c r="W137" s="193">
        <f t="shared" si="43"/>
        <v>1.6281266833577077</v>
      </c>
      <c r="X137" s="193">
        <f t="shared" si="43"/>
        <v>1.7358798773753734</v>
      </c>
      <c r="Y137" s="193">
        <f t="shared" si="43"/>
        <v>1.8480509523477635</v>
      </c>
      <c r="Z137" s="193">
        <f t="shared" si="43"/>
        <v>1.9648210413940217</v>
      </c>
      <c r="AA137" s="193">
        <f t="shared" si="43"/>
        <v>2.0863787040911763</v>
      </c>
      <c r="AB137" s="193">
        <f t="shared" si="43"/>
        <v>2.2129202309589142</v>
      </c>
      <c r="AC137" s="193">
        <f t="shared" si="43"/>
        <v>2.3446499604282294</v>
      </c>
      <c r="AD137" s="193">
        <f t="shared" si="43"/>
        <v>2.4817806088057863</v>
      </c>
      <c r="AE137" s="193">
        <f t="shared" si="43"/>
        <v>2.6245336137668231</v>
      </c>
      <c r="AF137" s="193">
        <f t="shared" si="43"/>
        <v>2.7731394919312624</v>
      </c>
      <c r="AG137" s="193">
        <f t="shared" si="43"/>
        <v>2.9278382111004437</v>
      </c>
      <c r="AH137" s="193">
        <f t="shared" si="43"/>
        <v>3.088879577755562</v>
      </c>
      <c r="AI137" s="193">
        <f t="shared" si="43"/>
        <v>3.2565236404435396</v>
      </c>
      <c r="AJ137" s="193">
        <f t="shared" si="43"/>
        <v>3.4310411097017246</v>
      </c>
      <c r="AK137" s="193">
        <f t="shared" si="43"/>
        <v>3.612713795199495</v>
      </c>
      <c r="AL137" s="193">
        <f t="shared" si="43"/>
        <v>3.8018350608026736</v>
      </c>
      <c r="AM137" s="193">
        <f t="shared" si="43"/>
        <v>3.9987102982955829</v>
      </c>
      <c r="AN137" s="193">
        <f t="shared" si="43"/>
        <v>4.2036574205257011</v>
      </c>
      <c r="AO137" s="193">
        <f t="shared" si="43"/>
        <v>4.4170073747672545</v>
      </c>
      <c r="AP137" s="193">
        <f t="shared" si="43"/>
        <v>4.6391046771327114</v>
      </c>
      <c r="AQ137" s="193">
        <f t="shared" si="43"/>
        <v>4.8703079688951521</v>
      </c>
      <c r="AR137" s="193">
        <f t="shared" si="43"/>
        <v>5.1109905956198531</v>
      </c>
      <c r="AS137" s="193">
        <f t="shared" si="43"/>
        <v>5.3615412100402668</v>
      </c>
      <c r="AT137" s="193">
        <f t="shared" si="43"/>
        <v>5.622364399651917</v>
      </c>
      <c r="AU137" s="193">
        <f t="shared" si="43"/>
        <v>5.8938813400376455</v>
      </c>
      <c r="AV137" s="193">
        <f t="shared" si="43"/>
        <v>6.1765304749791881</v>
      </c>
      <c r="AW137" s="193">
        <f>(1+AV137)*(1+AW136)-1</f>
        <v>6.4707682244533347</v>
      </c>
      <c r="AX137" s="193">
        <f t="shared" si="43"/>
        <v>6.7770697216559208</v>
      </c>
      <c r="AY137" s="193">
        <f t="shared" si="43"/>
        <v>7.0959295802438138</v>
      </c>
    </row>
    <row r="138" spans="1:61" x14ac:dyDescent="0.2">
      <c r="B138" s="194"/>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R138" s="71"/>
      <c r="AS138" s="71"/>
    </row>
    <row r="139" spans="1:61" ht="12.75" x14ac:dyDescent="0.2">
      <c r="A139" s="176"/>
      <c r="B139" s="196">
        <f>B135</f>
        <v>2024</v>
      </c>
      <c r="C139" s="196">
        <f>B139+1</f>
        <v>2025</v>
      </c>
      <c r="D139" s="196">
        <f t="shared" ref="D139:S140" si="44">C139+1</f>
        <v>2026</v>
      </c>
      <c r="E139" s="196">
        <f t="shared" si="44"/>
        <v>2027</v>
      </c>
      <c r="F139" s="196">
        <f t="shared" si="44"/>
        <v>2028</v>
      </c>
      <c r="G139" s="196">
        <f t="shared" si="44"/>
        <v>2029</v>
      </c>
      <c r="H139" s="196">
        <f t="shared" si="44"/>
        <v>2030</v>
      </c>
      <c r="I139" s="196">
        <f t="shared" si="44"/>
        <v>2031</v>
      </c>
      <c r="J139" s="196">
        <f t="shared" si="44"/>
        <v>2032</v>
      </c>
      <c r="K139" s="196">
        <f t="shared" si="44"/>
        <v>2033</v>
      </c>
      <c r="L139" s="196">
        <f t="shared" si="44"/>
        <v>2034</v>
      </c>
      <c r="M139" s="196">
        <f t="shared" si="44"/>
        <v>2035</v>
      </c>
      <c r="N139" s="196">
        <f t="shared" si="44"/>
        <v>2036</v>
      </c>
      <c r="O139" s="196">
        <f t="shared" si="44"/>
        <v>2037</v>
      </c>
      <c r="P139" s="196">
        <f t="shared" si="44"/>
        <v>2038</v>
      </c>
      <c r="Q139" s="196">
        <f t="shared" si="44"/>
        <v>2039</v>
      </c>
      <c r="R139" s="196">
        <f t="shared" si="44"/>
        <v>2040</v>
      </c>
      <c r="S139" s="196">
        <f t="shared" si="44"/>
        <v>2041</v>
      </c>
      <c r="T139" s="196">
        <f t="shared" ref="T139:AI140" si="45">S139+1</f>
        <v>2042</v>
      </c>
      <c r="U139" s="196">
        <f t="shared" si="45"/>
        <v>2043</v>
      </c>
      <c r="V139" s="196">
        <f t="shared" si="45"/>
        <v>2044</v>
      </c>
      <c r="W139" s="196">
        <f t="shared" si="45"/>
        <v>2045</v>
      </c>
      <c r="X139" s="196">
        <f t="shared" si="45"/>
        <v>2046</v>
      </c>
      <c r="Y139" s="196">
        <f t="shared" si="45"/>
        <v>2047</v>
      </c>
      <c r="Z139" s="196">
        <f t="shared" si="45"/>
        <v>2048</v>
      </c>
      <c r="AA139" s="196">
        <f t="shared" si="45"/>
        <v>2049</v>
      </c>
      <c r="AB139" s="196">
        <f t="shared" si="45"/>
        <v>2050</v>
      </c>
      <c r="AC139" s="196">
        <f t="shared" si="45"/>
        <v>2051</v>
      </c>
      <c r="AD139" s="196">
        <f t="shared" si="45"/>
        <v>2052</v>
      </c>
      <c r="AE139" s="196">
        <f t="shared" si="45"/>
        <v>2053</v>
      </c>
      <c r="AF139" s="196">
        <f t="shared" si="45"/>
        <v>2054</v>
      </c>
      <c r="AG139" s="196">
        <f t="shared" si="45"/>
        <v>2055</v>
      </c>
      <c r="AH139" s="196">
        <f t="shared" si="45"/>
        <v>2056</v>
      </c>
      <c r="AI139" s="196">
        <f t="shared" si="45"/>
        <v>2057</v>
      </c>
      <c r="AJ139" s="196">
        <f t="shared" ref="AJ139:AY140" si="46">AI139+1</f>
        <v>2058</v>
      </c>
      <c r="AK139" s="196">
        <f t="shared" si="46"/>
        <v>2059</v>
      </c>
      <c r="AL139" s="196">
        <f t="shared" si="46"/>
        <v>2060</v>
      </c>
      <c r="AM139" s="196">
        <f t="shared" si="46"/>
        <v>2061</v>
      </c>
      <c r="AN139" s="196">
        <f t="shared" si="46"/>
        <v>2062</v>
      </c>
      <c r="AO139" s="196">
        <f t="shared" si="46"/>
        <v>2063</v>
      </c>
      <c r="AP139" s="196">
        <f t="shared" si="46"/>
        <v>2064</v>
      </c>
      <c r="AQ139" s="196">
        <f t="shared" si="46"/>
        <v>2065</v>
      </c>
      <c r="AR139" s="196">
        <f t="shared" si="46"/>
        <v>2066</v>
      </c>
      <c r="AS139" s="196">
        <f t="shared" si="46"/>
        <v>2067</v>
      </c>
      <c r="AT139" s="196">
        <f t="shared" si="46"/>
        <v>2068</v>
      </c>
      <c r="AU139" s="196">
        <f t="shared" si="46"/>
        <v>2069</v>
      </c>
      <c r="AV139" s="196">
        <f t="shared" si="46"/>
        <v>2070</v>
      </c>
      <c r="AW139" s="196">
        <f t="shared" si="46"/>
        <v>2071</v>
      </c>
      <c r="AX139" s="196">
        <f t="shared" si="46"/>
        <v>2072</v>
      </c>
      <c r="AY139" s="196">
        <f t="shared" si="46"/>
        <v>2073</v>
      </c>
    </row>
    <row r="140" spans="1:61" x14ac:dyDescent="0.2">
      <c r="A140" s="176">
        <v>0</v>
      </c>
      <c r="B140" s="197">
        <f t="shared" ref="B140:C140" si="47">A140+1</f>
        <v>1</v>
      </c>
      <c r="C140" s="197">
        <f t="shared" si="47"/>
        <v>2</v>
      </c>
      <c r="D140" s="197">
        <f t="shared" si="44"/>
        <v>3</v>
      </c>
      <c r="E140" s="197">
        <f>D140+1</f>
        <v>4</v>
      </c>
      <c r="F140" s="197">
        <f t="shared" si="44"/>
        <v>5</v>
      </c>
      <c r="G140" s="197">
        <f t="shared" si="44"/>
        <v>6</v>
      </c>
      <c r="H140" s="197">
        <f t="shared" si="44"/>
        <v>7</v>
      </c>
      <c r="I140" s="197">
        <f t="shared" si="44"/>
        <v>8</v>
      </c>
      <c r="J140" s="197">
        <f t="shared" si="44"/>
        <v>9</v>
      </c>
      <c r="K140" s="197">
        <f t="shared" si="44"/>
        <v>10</v>
      </c>
      <c r="L140" s="197">
        <f t="shared" si="44"/>
        <v>11</v>
      </c>
      <c r="M140" s="197">
        <f t="shared" si="44"/>
        <v>12</v>
      </c>
      <c r="N140" s="197">
        <f t="shared" si="44"/>
        <v>13</v>
      </c>
      <c r="O140" s="197">
        <f t="shared" si="44"/>
        <v>14</v>
      </c>
      <c r="P140" s="197">
        <f t="shared" si="44"/>
        <v>15</v>
      </c>
      <c r="Q140" s="197">
        <f t="shared" si="44"/>
        <v>16</v>
      </c>
      <c r="R140" s="197">
        <f t="shared" si="44"/>
        <v>17</v>
      </c>
      <c r="S140" s="197">
        <f t="shared" si="44"/>
        <v>18</v>
      </c>
      <c r="T140" s="197">
        <f t="shared" si="45"/>
        <v>19</v>
      </c>
      <c r="U140" s="197">
        <f t="shared" si="45"/>
        <v>20</v>
      </c>
      <c r="V140" s="197">
        <f t="shared" si="45"/>
        <v>21</v>
      </c>
      <c r="W140" s="197">
        <f t="shared" si="45"/>
        <v>22</v>
      </c>
      <c r="X140" s="197">
        <f t="shared" si="45"/>
        <v>23</v>
      </c>
      <c r="Y140" s="197">
        <f t="shared" si="45"/>
        <v>24</v>
      </c>
      <c r="Z140" s="197">
        <f t="shared" si="45"/>
        <v>25</v>
      </c>
      <c r="AA140" s="197">
        <f t="shared" si="45"/>
        <v>26</v>
      </c>
      <c r="AB140" s="197">
        <f t="shared" si="45"/>
        <v>27</v>
      </c>
      <c r="AC140" s="197">
        <f t="shared" si="45"/>
        <v>28</v>
      </c>
      <c r="AD140" s="197">
        <f t="shared" si="45"/>
        <v>29</v>
      </c>
      <c r="AE140" s="197">
        <f t="shared" si="45"/>
        <v>30</v>
      </c>
      <c r="AF140" s="197">
        <f t="shared" si="45"/>
        <v>31</v>
      </c>
      <c r="AG140" s="197">
        <f t="shared" si="45"/>
        <v>32</v>
      </c>
      <c r="AH140" s="197">
        <f t="shared" si="45"/>
        <v>33</v>
      </c>
      <c r="AI140" s="197">
        <f t="shared" si="45"/>
        <v>34</v>
      </c>
      <c r="AJ140" s="197">
        <f t="shared" si="46"/>
        <v>35</v>
      </c>
      <c r="AK140" s="197">
        <f t="shared" si="46"/>
        <v>36</v>
      </c>
      <c r="AL140" s="197">
        <f t="shared" si="46"/>
        <v>37</v>
      </c>
      <c r="AM140" s="197">
        <f t="shared" si="46"/>
        <v>38</v>
      </c>
      <c r="AN140" s="197">
        <f t="shared" si="46"/>
        <v>39</v>
      </c>
      <c r="AO140" s="197">
        <f t="shared" si="46"/>
        <v>40</v>
      </c>
      <c r="AP140" s="197">
        <f>AO140+1</f>
        <v>41</v>
      </c>
      <c r="AQ140" s="197">
        <f t="shared" si="46"/>
        <v>42</v>
      </c>
      <c r="AR140" s="197">
        <f t="shared" si="46"/>
        <v>43</v>
      </c>
      <c r="AS140" s="197">
        <f t="shared" si="46"/>
        <v>44</v>
      </c>
      <c r="AT140" s="197">
        <f t="shared" si="46"/>
        <v>45</v>
      </c>
      <c r="AU140" s="197">
        <f t="shared" si="46"/>
        <v>46</v>
      </c>
      <c r="AV140" s="197">
        <f t="shared" si="46"/>
        <v>47</v>
      </c>
      <c r="AW140" s="197">
        <f t="shared" si="46"/>
        <v>48</v>
      </c>
      <c r="AX140" s="197">
        <f t="shared" si="46"/>
        <v>49</v>
      </c>
      <c r="AY140" s="197">
        <f t="shared" si="46"/>
        <v>50</v>
      </c>
    </row>
    <row r="141" spans="1:61" ht="15" x14ac:dyDescent="0.2">
      <c r="A141" s="176"/>
      <c r="B141" s="198">
        <f>AVERAGE(A140:B140)</f>
        <v>0.5</v>
      </c>
      <c r="C141" s="198">
        <f>AVERAGE(B140:C140)</f>
        <v>1.5</v>
      </c>
      <c r="D141" s="198">
        <f>AVERAGE(C140:D140)</f>
        <v>2.5</v>
      </c>
      <c r="E141" s="198">
        <f>AVERAGE(D140:E140)</f>
        <v>3.5</v>
      </c>
      <c r="F141" s="198">
        <f t="shared" ref="F141:AO141" si="48">AVERAGE(E140:F140)</f>
        <v>4.5</v>
      </c>
      <c r="G141" s="198">
        <f t="shared" si="48"/>
        <v>5.5</v>
      </c>
      <c r="H141" s="198">
        <f t="shared" si="48"/>
        <v>6.5</v>
      </c>
      <c r="I141" s="198">
        <f t="shared" si="48"/>
        <v>7.5</v>
      </c>
      <c r="J141" s="198">
        <f t="shared" si="48"/>
        <v>8.5</v>
      </c>
      <c r="K141" s="198">
        <f t="shared" si="48"/>
        <v>9.5</v>
      </c>
      <c r="L141" s="198">
        <f t="shared" si="48"/>
        <v>10.5</v>
      </c>
      <c r="M141" s="198">
        <f t="shared" si="48"/>
        <v>11.5</v>
      </c>
      <c r="N141" s="198">
        <f t="shared" si="48"/>
        <v>12.5</v>
      </c>
      <c r="O141" s="198">
        <f t="shared" si="48"/>
        <v>13.5</v>
      </c>
      <c r="P141" s="198">
        <f t="shared" si="48"/>
        <v>14.5</v>
      </c>
      <c r="Q141" s="198">
        <f t="shared" si="48"/>
        <v>15.5</v>
      </c>
      <c r="R141" s="198">
        <f t="shared" si="48"/>
        <v>16.5</v>
      </c>
      <c r="S141" s="198">
        <f t="shared" si="48"/>
        <v>17.5</v>
      </c>
      <c r="T141" s="198">
        <f t="shared" si="48"/>
        <v>18.5</v>
      </c>
      <c r="U141" s="198">
        <f t="shared" si="48"/>
        <v>19.5</v>
      </c>
      <c r="V141" s="198">
        <f t="shared" si="48"/>
        <v>20.5</v>
      </c>
      <c r="W141" s="198">
        <f t="shared" si="48"/>
        <v>21.5</v>
      </c>
      <c r="X141" s="198">
        <f t="shared" si="48"/>
        <v>22.5</v>
      </c>
      <c r="Y141" s="198">
        <f t="shared" si="48"/>
        <v>23.5</v>
      </c>
      <c r="Z141" s="198">
        <f t="shared" si="48"/>
        <v>24.5</v>
      </c>
      <c r="AA141" s="198">
        <f t="shared" si="48"/>
        <v>25.5</v>
      </c>
      <c r="AB141" s="198">
        <f t="shared" si="48"/>
        <v>26.5</v>
      </c>
      <c r="AC141" s="198">
        <f t="shared" si="48"/>
        <v>27.5</v>
      </c>
      <c r="AD141" s="198">
        <f t="shared" si="48"/>
        <v>28.5</v>
      </c>
      <c r="AE141" s="198">
        <f t="shared" si="48"/>
        <v>29.5</v>
      </c>
      <c r="AF141" s="198">
        <f t="shared" si="48"/>
        <v>30.5</v>
      </c>
      <c r="AG141" s="198">
        <f t="shared" si="48"/>
        <v>31.5</v>
      </c>
      <c r="AH141" s="198">
        <f t="shared" si="48"/>
        <v>32.5</v>
      </c>
      <c r="AI141" s="198">
        <f t="shared" si="48"/>
        <v>33.5</v>
      </c>
      <c r="AJ141" s="198">
        <f t="shared" si="48"/>
        <v>34.5</v>
      </c>
      <c r="AK141" s="198">
        <f t="shared" si="48"/>
        <v>35.5</v>
      </c>
      <c r="AL141" s="198">
        <f t="shared" si="48"/>
        <v>36.5</v>
      </c>
      <c r="AM141" s="198">
        <f t="shared" si="48"/>
        <v>37.5</v>
      </c>
      <c r="AN141" s="198">
        <f t="shared" si="48"/>
        <v>38.5</v>
      </c>
      <c r="AO141" s="198">
        <f t="shared" si="48"/>
        <v>39.5</v>
      </c>
      <c r="AP141" s="198">
        <f>AVERAGE(AO140:AP140)</f>
        <v>40.5</v>
      </c>
      <c r="AQ141" s="198">
        <f t="shared" ref="AQ141:AY141" si="49">AVERAGE(AP140:AQ140)</f>
        <v>41.5</v>
      </c>
      <c r="AR141" s="198">
        <f t="shared" si="49"/>
        <v>42.5</v>
      </c>
      <c r="AS141" s="198">
        <f t="shared" si="49"/>
        <v>43.5</v>
      </c>
      <c r="AT141" s="198">
        <f t="shared" si="49"/>
        <v>44.5</v>
      </c>
      <c r="AU141" s="198">
        <f t="shared" si="49"/>
        <v>45.5</v>
      </c>
      <c r="AV141" s="198">
        <f t="shared" si="49"/>
        <v>46.5</v>
      </c>
      <c r="AW141" s="198">
        <f t="shared" si="49"/>
        <v>47.5</v>
      </c>
      <c r="AX141" s="198">
        <f t="shared" si="49"/>
        <v>48.5</v>
      </c>
      <c r="AY141" s="198">
        <f t="shared" si="49"/>
        <v>49.5</v>
      </c>
    </row>
    <row r="142" spans="1:61" ht="12.75" x14ac:dyDescent="0.2">
      <c r="A142" s="176"/>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61" ht="12.75" x14ac:dyDescent="0.2">
      <c r="A143" s="176"/>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61" ht="12.75" x14ac:dyDescent="0.2">
      <c r="A144" s="176"/>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x14ac:dyDescent="0.2">
      <c r="A145" s="176"/>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x14ac:dyDescent="0.2">
      <c r="A146" s="176"/>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76"/>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76"/>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76"/>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76"/>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76"/>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76"/>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76"/>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76"/>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76"/>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1"/>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c r="AC156" s="157"/>
      <c r="AD156" s="157"/>
      <c r="AE156" s="157"/>
      <c r="AF156" s="157"/>
      <c r="AG156" s="157"/>
      <c r="AH156" s="157"/>
      <c r="AI156" s="157"/>
      <c r="AJ156" s="157"/>
      <c r="AK156" s="157"/>
      <c r="AL156" s="157"/>
      <c r="AM156" s="157"/>
      <c r="AN156" s="157"/>
      <c r="AO156" s="157"/>
      <c r="AP156" s="157"/>
      <c r="AT156" s="157"/>
      <c r="AU156" s="157"/>
      <c r="AV156" s="157"/>
      <c r="AW156" s="157"/>
      <c r="AX156" s="157"/>
      <c r="AY156" s="157"/>
      <c r="AZ156" s="157"/>
      <c r="BA156" s="157"/>
      <c r="BB156" s="157"/>
      <c r="BC156" s="157"/>
      <c r="BD156" s="157"/>
      <c r="BE156" s="157"/>
      <c r="BF156" s="157"/>
      <c r="BG156" s="157"/>
      <c r="BH156" s="157"/>
      <c r="BI156" s="157"/>
      <c r="BJ156" s="157"/>
      <c r="BK156" s="157"/>
      <c r="BL156" s="157"/>
      <c r="BM156" s="157"/>
      <c r="BN156" s="157"/>
      <c r="BO156" s="157"/>
      <c r="BP156" s="157"/>
      <c r="BQ156" s="157"/>
      <c r="BR156" s="157"/>
      <c r="BS156" s="157"/>
    </row>
    <row r="157" spans="1:71" ht="12.75" x14ac:dyDescent="0.2">
      <c r="A157" s="161"/>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157"/>
      <c r="AJ157" s="157"/>
      <c r="AK157" s="157"/>
      <c r="AL157" s="157"/>
      <c r="AM157" s="157"/>
      <c r="AN157" s="157"/>
      <c r="AO157" s="157"/>
      <c r="AP157" s="157"/>
      <c r="AT157" s="157"/>
      <c r="AU157" s="157"/>
      <c r="AV157" s="157"/>
      <c r="AW157" s="157"/>
      <c r="AX157" s="157"/>
      <c r="AY157" s="157"/>
      <c r="AZ157" s="157"/>
      <c r="BA157" s="157"/>
      <c r="BB157" s="157"/>
      <c r="BC157" s="157"/>
      <c r="BD157" s="157"/>
      <c r="BE157" s="157"/>
      <c r="BF157" s="157"/>
      <c r="BG157" s="157"/>
      <c r="BH157" s="157"/>
      <c r="BI157" s="157"/>
      <c r="BJ157" s="157"/>
      <c r="BK157" s="157"/>
      <c r="BL157" s="157"/>
      <c r="BM157" s="157"/>
      <c r="BN157" s="157"/>
      <c r="BO157" s="157"/>
      <c r="BP157" s="157"/>
      <c r="BQ157" s="157"/>
      <c r="BR157" s="157"/>
      <c r="BS157" s="157"/>
    </row>
    <row r="158" spans="1:71" ht="12.75" x14ac:dyDescent="0.2">
      <c r="A158" s="161"/>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c r="AC158" s="157"/>
      <c r="AD158" s="157"/>
      <c r="AE158" s="157"/>
      <c r="AF158" s="157"/>
      <c r="AG158" s="157"/>
      <c r="AH158" s="157"/>
      <c r="AI158" s="157"/>
      <c r="AJ158" s="157"/>
      <c r="AK158" s="157"/>
      <c r="AL158" s="157"/>
      <c r="AM158" s="157"/>
      <c r="AN158" s="157"/>
      <c r="AO158" s="157"/>
      <c r="AP158" s="157"/>
      <c r="AT158" s="157"/>
      <c r="AU158" s="157"/>
      <c r="AV158" s="157"/>
      <c r="AW158" s="157"/>
      <c r="AX158" s="157"/>
      <c r="AY158" s="157"/>
      <c r="AZ158" s="157"/>
      <c r="BA158" s="157"/>
      <c r="BB158" s="157"/>
      <c r="BC158" s="157"/>
      <c r="BD158" s="157"/>
      <c r="BE158" s="157"/>
      <c r="BF158" s="157"/>
      <c r="BG158" s="157"/>
      <c r="BH158" s="157"/>
      <c r="BI158" s="157"/>
      <c r="BJ158" s="157"/>
      <c r="BK158" s="157"/>
      <c r="BL158" s="157"/>
      <c r="BM158" s="157"/>
      <c r="BN158" s="157"/>
      <c r="BO158" s="157"/>
      <c r="BP158" s="157"/>
      <c r="BQ158" s="157"/>
      <c r="BR158" s="157"/>
      <c r="BS158" s="157"/>
    </row>
    <row r="159" spans="1:71" ht="12.75" x14ac:dyDescent="0.2">
      <c r="A159" s="161"/>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157"/>
      <c r="AJ159" s="157"/>
      <c r="AK159" s="157"/>
      <c r="AL159" s="157"/>
      <c r="AM159" s="157"/>
      <c r="AN159" s="157"/>
      <c r="AO159" s="157"/>
      <c r="AP159" s="157"/>
      <c r="AT159" s="157"/>
      <c r="AU159" s="157"/>
      <c r="AV159" s="157"/>
      <c r="AW159" s="157"/>
      <c r="AX159" s="157"/>
      <c r="AY159" s="157"/>
      <c r="AZ159" s="157"/>
      <c r="BA159" s="157"/>
      <c r="BB159" s="157"/>
      <c r="BC159" s="157"/>
      <c r="BD159" s="157"/>
      <c r="BE159" s="157"/>
      <c r="BF159" s="157"/>
      <c r="BG159" s="157"/>
      <c r="BH159" s="157"/>
      <c r="BI159" s="157"/>
      <c r="BJ159" s="157"/>
      <c r="BK159" s="157"/>
      <c r="BL159" s="157"/>
      <c r="BM159" s="157"/>
      <c r="BN159" s="157"/>
      <c r="BO159" s="157"/>
      <c r="BP159" s="157"/>
      <c r="BQ159" s="157"/>
      <c r="BR159" s="157"/>
      <c r="BS159" s="157"/>
    </row>
    <row r="160" spans="1:71" ht="12.75" x14ac:dyDescent="0.2">
      <c r="A160" s="161"/>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c r="AC160" s="157"/>
      <c r="AD160" s="157"/>
      <c r="AE160" s="157"/>
      <c r="AF160" s="157"/>
      <c r="AG160" s="157"/>
      <c r="AH160" s="157"/>
      <c r="AI160" s="157"/>
      <c r="AJ160" s="157"/>
      <c r="AK160" s="157"/>
      <c r="AL160" s="157"/>
      <c r="AM160" s="157"/>
      <c r="AN160" s="157"/>
      <c r="AO160" s="157"/>
      <c r="AP160" s="157"/>
      <c r="AT160" s="157"/>
      <c r="AU160" s="157"/>
      <c r="AV160" s="157"/>
      <c r="AW160" s="157"/>
      <c r="AX160" s="157"/>
      <c r="AY160" s="157"/>
      <c r="AZ160" s="157"/>
      <c r="BA160" s="157"/>
      <c r="BB160" s="157"/>
      <c r="BC160" s="157"/>
      <c r="BD160" s="157"/>
      <c r="BE160" s="157"/>
      <c r="BF160" s="157"/>
      <c r="BG160" s="157"/>
      <c r="BH160" s="157"/>
      <c r="BI160" s="157"/>
      <c r="BJ160" s="157"/>
      <c r="BK160" s="157"/>
      <c r="BL160" s="157"/>
      <c r="BM160" s="157"/>
      <c r="BN160" s="157"/>
      <c r="BO160" s="157"/>
      <c r="BP160" s="157"/>
      <c r="BQ160" s="157"/>
      <c r="BR160" s="157"/>
      <c r="BS160" s="157"/>
    </row>
    <row r="161" spans="1:71" ht="12.75" x14ac:dyDescent="0.2">
      <c r="A161" s="161"/>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c r="AC161" s="157"/>
      <c r="AD161" s="157"/>
      <c r="AE161" s="157"/>
      <c r="AF161" s="157"/>
      <c r="AG161" s="157"/>
      <c r="AH161" s="157"/>
      <c r="AI161" s="157"/>
      <c r="AJ161" s="157"/>
      <c r="AK161" s="157"/>
      <c r="AL161" s="157"/>
      <c r="AM161" s="157"/>
      <c r="AN161" s="157"/>
      <c r="AO161" s="157"/>
      <c r="AP161" s="157"/>
      <c r="AT161" s="157"/>
      <c r="AU161" s="157"/>
      <c r="AV161" s="157"/>
      <c r="AW161" s="157"/>
      <c r="AX161" s="157"/>
      <c r="AY161" s="157"/>
      <c r="AZ161" s="157"/>
      <c r="BA161" s="157"/>
      <c r="BB161" s="157"/>
      <c r="BC161" s="157"/>
      <c r="BD161" s="157"/>
      <c r="BE161" s="157"/>
      <c r="BF161" s="157"/>
      <c r="BG161" s="157"/>
      <c r="BH161" s="157"/>
      <c r="BI161" s="157"/>
      <c r="BJ161" s="157"/>
      <c r="BK161" s="157"/>
      <c r="BL161" s="157"/>
      <c r="BM161" s="157"/>
      <c r="BN161" s="157"/>
      <c r="BO161" s="157"/>
      <c r="BP161" s="157"/>
      <c r="BQ161" s="157"/>
      <c r="BR161" s="157"/>
      <c r="BS161" s="157"/>
    </row>
    <row r="162" spans="1:71" ht="12.75" x14ac:dyDescent="0.2">
      <c r="A162" s="161"/>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G162" s="157"/>
      <c r="AH162" s="157"/>
      <c r="AI162" s="157"/>
      <c r="AJ162" s="157"/>
      <c r="AK162" s="157"/>
      <c r="AL162" s="157"/>
      <c r="AM162" s="157"/>
      <c r="AN162" s="157"/>
      <c r="AO162" s="157"/>
      <c r="AP162" s="157"/>
      <c r="AT162" s="157"/>
      <c r="AU162" s="157"/>
      <c r="AV162" s="157"/>
      <c r="AW162" s="157"/>
      <c r="AX162" s="157"/>
      <c r="AY162" s="157"/>
      <c r="AZ162" s="157"/>
      <c r="BA162" s="157"/>
      <c r="BB162" s="157"/>
      <c r="BC162" s="157"/>
      <c r="BD162" s="157"/>
      <c r="BE162" s="157"/>
      <c r="BF162" s="157"/>
      <c r="BG162" s="157"/>
      <c r="BH162" s="157"/>
      <c r="BI162" s="157"/>
      <c r="BJ162" s="157"/>
      <c r="BK162" s="157"/>
      <c r="BL162" s="157"/>
      <c r="BM162" s="157"/>
      <c r="BN162" s="157"/>
      <c r="BO162" s="157"/>
      <c r="BP162" s="157"/>
      <c r="BQ162" s="157"/>
      <c r="BR162" s="157"/>
      <c r="BS162" s="157"/>
    </row>
    <row r="163" spans="1:71" ht="12.75" x14ac:dyDescent="0.2">
      <c r="A163" s="161"/>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c r="AC163" s="157"/>
      <c r="AD163" s="157"/>
      <c r="AE163" s="157"/>
      <c r="AF163" s="157"/>
      <c r="AG163" s="157"/>
      <c r="AH163" s="157"/>
      <c r="AI163" s="157"/>
      <c r="AJ163" s="157"/>
      <c r="AK163" s="157"/>
      <c r="AL163" s="157"/>
      <c r="AM163" s="157"/>
      <c r="AN163" s="157"/>
      <c r="AO163" s="157"/>
      <c r="AP163" s="157"/>
      <c r="AT163" s="157"/>
      <c r="AU163" s="157"/>
      <c r="AV163" s="157"/>
      <c r="AW163" s="157"/>
      <c r="AX163" s="157"/>
      <c r="AY163" s="157"/>
      <c r="AZ163" s="157"/>
      <c r="BA163" s="157"/>
      <c r="BB163" s="157"/>
      <c r="BC163" s="157"/>
      <c r="BD163" s="157"/>
      <c r="BE163" s="157"/>
      <c r="BF163" s="157"/>
      <c r="BG163" s="157"/>
      <c r="BH163" s="157"/>
      <c r="BI163" s="157"/>
      <c r="BJ163" s="157"/>
      <c r="BK163" s="157"/>
      <c r="BL163" s="157"/>
      <c r="BM163" s="157"/>
      <c r="BN163" s="157"/>
      <c r="BO163" s="157"/>
      <c r="BP163" s="157"/>
      <c r="BQ163" s="157"/>
      <c r="BR163" s="157"/>
      <c r="BS163" s="157"/>
    </row>
    <row r="164" spans="1:71" ht="12.75" x14ac:dyDescent="0.2">
      <c r="A164" s="161"/>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c r="AC164" s="157"/>
      <c r="AD164" s="157"/>
      <c r="AE164" s="157"/>
      <c r="AF164" s="157"/>
      <c r="AG164" s="157"/>
      <c r="AH164" s="157"/>
      <c r="AI164" s="157"/>
      <c r="AJ164" s="157"/>
      <c r="AK164" s="157"/>
      <c r="AL164" s="157"/>
      <c r="AM164" s="157"/>
      <c r="AN164" s="157"/>
      <c r="AO164" s="157"/>
      <c r="AP164" s="157"/>
      <c r="AT164" s="157"/>
      <c r="AU164" s="157"/>
      <c r="AV164" s="157"/>
      <c r="AW164" s="157"/>
      <c r="AX164" s="157"/>
      <c r="AY164" s="157"/>
      <c r="AZ164" s="157"/>
      <c r="BA164" s="157"/>
      <c r="BB164" s="157"/>
      <c r="BC164" s="157"/>
      <c r="BD164" s="157"/>
      <c r="BE164" s="157"/>
      <c r="BF164" s="157"/>
      <c r="BG164" s="157"/>
      <c r="BH164" s="157"/>
      <c r="BI164" s="157"/>
      <c r="BJ164" s="157"/>
      <c r="BK164" s="157"/>
      <c r="BL164" s="157"/>
      <c r="BM164" s="157"/>
      <c r="BN164" s="157"/>
      <c r="BO164" s="157"/>
      <c r="BP164" s="157"/>
      <c r="BQ164" s="157"/>
      <c r="BR164" s="157"/>
      <c r="BS164" s="157"/>
    </row>
    <row r="165" spans="1:71" ht="12.75" x14ac:dyDescent="0.2">
      <c r="A165" s="161"/>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c r="AC165" s="157"/>
      <c r="AD165" s="157"/>
      <c r="AE165" s="157"/>
      <c r="AF165" s="157"/>
      <c r="AG165" s="157"/>
      <c r="AH165" s="157"/>
      <c r="AI165" s="157"/>
      <c r="AJ165" s="157"/>
      <c r="AK165" s="157"/>
      <c r="AL165" s="157"/>
      <c r="AM165" s="157"/>
      <c r="AN165" s="157"/>
      <c r="AO165" s="157"/>
      <c r="AP165" s="157"/>
      <c r="AT165" s="157"/>
      <c r="AU165" s="157"/>
      <c r="AV165" s="157"/>
      <c r="AW165" s="157"/>
      <c r="AX165" s="157"/>
      <c r="AY165" s="157"/>
      <c r="AZ165" s="157"/>
      <c r="BA165" s="157"/>
      <c r="BB165" s="157"/>
      <c r="BC165" s="157"/>
      <c r="BD165" s="157"/>
      <c r="BE165" s="157"/>
      <c r="BF165" s="157"/>
      <c r="BG165" s="157"/>
      <c r="BH165" s="157"/>
      <c r="BI165" s="157"/>
      <c r="BJ165" s="157"/>
      <c r="BK165" s="157"/>
      <c r="BL165" s="157"/>
      <c r="BM165" s="157"/>
      <c r="BN165" s="157"/>
      <c r="BO165" s="157"/>
      <c r="BP165" s="157"/>
      <c r="BQ165" s="157"/>
      <c r="BR165" s="157"/>
      <c r="BS165" s="157"/>
    </row>
    <row r="166" spans="1:71" ht="12.75" x14ac:dyDescent="0.2">
      <c r="A166" s="161"/>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7"/>
      <c r="AN166" s="157"/>
      <c r="AO166" s="157"/>
      <c r="AP166" s="157"/>
      <c r="AT166" s="157"/>
      <c r="AU166" s="157"/>
      <c r="AV166" s="157"/>
      <c r="AW166" s="157"/>
      <c r="AX166" s="157"/>
      <c r="AY166" s="157"/>
      <c r="AZ166" s="157"/>
      <c r="BA166" s="157"/>
      <c r="BB166" s="157"/>
      <c r="BC166" s="157"/>
      <c r="BD166" s="157"/>
      <c r="BE166" s="157"/>
      <c r="BF166" s="157"/>
      <c r="BG166" s="157"/>
      <c r="BH166" s="157"/>
      <c r="BI166" s="157"/>
      <c r="BJ166" s="157"/>
      <c r="BK166" s="157"/>
      <c r="BL166" s="157"/>
      <c r="BM166" s="157"/>
      <c r="BN166" s="157"/>
      <c r="BO166" s="157"/>
      <c r="BP166" s="157"/>
      <c r="BQ166" s="157"/>
      <c r="BR166" s="157"/>
      <c r="BS166" s="157"/>
    </row>
    <row r="167" spans="1:71" ht="12.75" x14ac:dyDescent="0.2">
      <c r="A167" s="161"/>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c r="AC167" s="157"/>
      <c r="AD167" s="157"/>
      <c r="AE167" s="157"/>
      <c r="AF167" s="157"/>
      <c r="AG167" s="157"/>
      <c r="AH167" s="157"/>
      <c r="AI167" s="157"/>
      <c r="AJ167" s="157"/>
      <c r="AK167" s="157"/>
      <c r="AL167" s="157"/>
      <c r="AM167" s="157"/>
      <c r="AN167" s="157"/>
      <c r="AO167" s="157"/>
      <c r="AP167" s="157"/>
      <c r="AT167" s="157"/>
      <c r="AU167" s="157"/>
      <c r="AV167" s="157"/>
      <c r="AW167" s="157"/>
      <c r="AX167" s="157"/>
      <c r="AY167" s="157"/>
      <c r="AZ167" s="157"/>
      <c r="BA167" s="157"/>
      <c r="BB167" s="157"/>
      <c r="BC167" s="157"/>
      <c r="BD167" s="157"/>
      <c r="BE167" s="157"/>
      <c r="BF167" s="157"/>
      <c r="BG167" s="157"/>
      <c r="BH167" s="157"/>
      <c r="BI167" s="157"/>
      <c r="BJ167" s="157"/>
      <c r="BK167" s="157"/>
      <c r="BL167" s="157"/>
      <c r="BM167" s="157"/>
      <c r="BN167" s="157"/>
      <c r="BO167" s="157"/>
      <c r="BP167" s="157"/>
      <c r="BQ167" s="157"/>
      <c r="BR167" s="157"/>
      <c r="BS167" s="157"/>
    </row>
    <row r="168" spans="1:71" ht="12.75" x14ac:dyDescent="0.2">
      <c r="A168" s="161"/>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c r="AJ168" s="157"/>
      <c r="AK168" s="157"/>
      <c r="AL168" s="157"/>
      <c r="AM168" s="157"/>
      <c r="AN168" s="157"/>
      <c r="AO168" s="157"/>
      <c r="AP168" s="157"/>
      <c r="AT168" s="157"/>
      <c r="AU168" s="157"/>
      <c r="AV168" s="157"/>
      <c r="AW168" s="157"/>
      <c r="AX168" s="157"/>
      <c r="AY168" s="157"/>
      <c r="AZ168" s="157"/>
      <c r="BA168" s="157"/>
      <c r="BB168" s="157"/>
      <c r="BC168" s="157"/>
      <c r="BD168" s="157"/>
      <c r="BE168" s="157"/>
      <c r="BF168" s="157"/>
      <c r="BG168" s="157"/>
      <c r="BH168" s="157"/>
      <c r="BI168" s="157"/>
      <c r="BJ168" s="157"/>
      <c r="BK168" s="157"/>
      <c r="BL168" s="157"/>
      <c r="BM168" s="157"/>
      <c r="BN168" s="157"/>
      <c r="BO168" s="157"/>
      <c r="BP168" s="157"/>
      <c r="BQ168" s="157"/>
      <c r="BR168" s="157"/>
      <c r="BS168" s="157"/>
    </row>
    <row r="169" spans="1:71" ht="12.75" x14ac:dyDescent="0.2">
      <c r="A169" s="161"/>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c r="AC169" s="157"/>
      <c r="AD169" s="157"/>
      <c r="AE169" s="157"/>
      <c r="AF169" s="157"/>
      <c r="AG169" s="157"/>
      <c r="AH169" s="157"/>
      <c r="AI169" s="157"/>
      <c r="AJ169" s="157"/>
      <c r="AK169" s="157"/>
      <c r="AL169" s="157"/>
      <c r="AM169" s="157"/>
      <c r="AN169" s="157"/>
      <c r="AO169" s="157"/>
      <c r="AP169" s="157"/>
      <c r="AT169" s="157"/>
      <c r="AU169" s="157"/>
      <c r="AV169" s="157"/>
      <c r="AW169" s="157"/>
      <c r="AX169" s="157"/>
      <c r="AY169" s="157"/>
      <c r="AZ169" s="157"/>
      <c r="BA169" s="157"/>
      <c r="BB169" s="157"/>
      <c r="BC169" s="157"/>
      <c r="BD169" s="157"/>
      <c r="BE169" s="157"/>
      <c r="BF169" s="157"/>
      <c r="BG169" s="157"/>
      <c r="BH169" s="157"/>
      <c r="BI169" s="157"/>
      <c r="BJ169" s="157"/>
      <c r="BK169" s="157"/>
      <c r="BL169" s="157"/>
      <c r="BM169" s="157"/>
      <c r="BN169" s="157"/>
      <c r="BO169" s="157"/>
      <c r="BP169" s="157"/>
      <c r="BQ169" s="157"/>
      <c r="BR169" s="157"/>
      <c r="BS169" s="157"/>
    </row>
    <row r="170" spans="1:71" ht="12.75" x14ac:dyDescent="0.2">
      <c r="A170" s="161"/>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T170" s="157"/>
      <c r="AU170" s="157"/>
      <c r="AV170" s="157"/>
      <c r="AW170" s="157"/>
      <c r="AX170" s="157"/>
      <c r="AY170" s="157"/>
      <c r="AZ170" s="157"/>
      <c r="BA170" s="157"/>
      <c r="BB170" s="157"/>
      <c r="BC170" s="157"/>
      <c r="BD170" s="157"/>
      <c r="BE170" s="157"/>
      <c r="BF170" s="157"/>
      <c r="BG170" s="157"/>
      <c r="BH170" s="157"/>
      <c r="BI170" s="157"/>
      <c r="BJ170" s="157"/>
      <c r="BK170" s="157"/>
      <c r="BL170" s="157"/>
      <c r="BM170" s="157"/>
      <c r="BN170" s="157"/>
      <c r="BO170" s="157"/>
      <c r="BP170" s="157"/>
      <c r="BQ170" s="157"/>
      <c r="BR170" s="157"/>
      <c r="BS170" s="157"/>
    </row>
    <row r="171" spans="1:71" ht="12.75" x14ac:dyDescent="0.2">
      <c r="A171" s="161"/>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7"/>
      <c r="AO171" s="157"/>
      <c r="AP171" s="157"/>
      <c r="AT171" s="157"/>
      <c r="AU171" s="157"/>
      <c r="AV171" s="157"/>
      <c r="AW171" s="157"/>
      <c r="AX171" s="157"/>
      <c r="AY171" s="157"/>
      <c r="AZ171" s="157"/>
      <c r="BA171" s="157"/>
      <c r="BB171" s="157"/>
      <c r="BC171" s="157"/>
      <c r="BD171" s="157"/>
      <c r="BE171" s="157"/>
      <c r="BF171" s="157"/>
      <c r="BG171" s="157"/>
      <c r="BH171" s="157"/>
      <c r="BI171" s="157"/>
      <c r="BJ171" s="157"/>
      <c r="BK171" s="157"/>
      <c r="BL171" s="157"/>
      <c r="BM171" s="157"/>
      <c r="BN171" s="157"/>
      <c r="BO171" s="157"/>
      <c r="BP171" s="157"/>
      <c r="BQ171" s="157"/>
      <c r="BR171" s="157"/>
      <c r="BS171" s="157"/>
    </row>
    <row r="172" spans="1:71" ht="12.75" x14ac:dyDescent="0.2">
      <c r="A172" s="161"/>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7"/>
      <c r="AO172" s="157"/>
      <c r="AP172" s="157"/>
      <c r="AT172" s="157"/>
      <c r="AU172" s="157"/>
      <c r="AV172" s="157"/>
      <c r="AW172" s="157"/>
      <c r="AX172" s="157"/>
      <c r="AY172" s="157"/>
      <c r="AZ172" s="157"/>
      <c r="BA172" s="157"/>
      <c r="BB172" s="157"/>
      <c r="BC172" s="157"/>
      <c r="BD172" s="157"/>
      <c r="BE172" s="157"/>
      <c r="BF172" s="157"/>
      <c r="BG172" s="157"/>
      <c r="BH172" s="157"/>
      <c r="BI172" s="157"/>
      <c r="BJ172" s="157"/>
      <c r="BK172" s="157"/>
      <c r="BL172" s="157"/>
      <c r="BM172" s="157"/>
      <c r="BN172" s="157"/>
      <c r="BO172" s="157"/>
      <c r="BP172" s="157"/>
      <c r="BQ172" s="157"/>
      <c r="BR172" s="157"/>
      <c r="BS172" s="157"/>
    </row>
    <row r="173" spans="1:71" ht="12.75" x14ac:dyDescent="0.2">
      <c r="A173" s="161"/>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c r="AJ173" s="157"/>
      <c r="AK173" s="157"/>
      <c r="AL173" s="157"/>
      <c r="AM173" s="157"/>
      <c r="AN173" s="157"/>
      <c r="AO173" s="157"/>
      <c r="AP173" s="157"/>
      <c r="AT173" s="157"/>
      <c r="AU173" s="157"/>
      <c r="AV173" s="157"/>
      <c r="AW173" s="157"/>
      <c r="AX173" s="157"/>
      <c r="AY173" s="157"/>
      <c r="AZ173" s="157"/>
      <c r="BA173" s="157"/>
      <c r="BB173" s="157"/>
      <c r="BC173" s="157"/>
      <c r="BD173" s="157"/>
      <c r="BE173" s="157"/>
      <c r="BF173" s="157"/>
      <c r="BG173" s="157"/>
      <c r="BH173" s="157"/>
      <c r="BI173" s="157"/>
      <c r="BJ173" s="157"/>
      <c r="BK173" s="157"/>
      <c r="BL173" s="157"/>
      <c r="BM173" s="157"/>
      <c r="BN173" s="157"/>
      <c r="BO173" s="157"/>
      <c r="BP173" s="157"/>
      <c r="BQ173" s="157"/>
      <c r="BR173" s="157"/>
      <c r="BS173" s="157"/>
    </row>
    <row r="174" spans="1:71" ht="12.75" x14ac:dyDescent="0.2">
      <c r="A174" s="161"/>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c r="AC174" s="157"/>
      <c r="AD174" s="157"/>
      <c r="AE174" s="157"/>
      <c r="AF174" s="157"/>
      <c r="AG174" s="157"/>
      <c r="AH174" s="157"/>
      <c r="AI174" s="157"/>
      <c r="AJ174" s="157"/>
      <c r="AK174" s="157"/>
      <c r="AL174" s="157"/>
      <c r="AM174" s="157"/>
      <c r="AN174" s="157"/>
      <c r="AO174" s="157"/>
      <c r="AP174" s="157"/>
      <c r="AT174" s="157"/>
      <c r="AU174" s="157"/>
      <c r="AV174" s="157"/>
      <c r="AW174" s="157"/>
      <c r="AX174" s="157"/>
      <c r="AY174" s="157"/>
      <c r="AZ174" s="157"/>
      <c r="BA174" s="157"/>
      <c r="BB174" s="157"/>
      <c r="BC174" s="157"/>
      <c r="BD174" s="157"/>
      <c r="BE174" s="157"/>
      <c r="BF174" s="157"/>
      <c r="BG174" s="157"/>
      <c r="BH174" s="157"/>
      <c r="BI174" s="157"/>
      <c r="BJ174" s="157"/>
      <c r="BK174" s="157"/>
      <c r="BL174" s="157"/>
      <c r="BM174" s="157"/>
      <c r="BN174" s="157"/>
      <c r="BO174" s="157"/>
      <c r="BP174" s="157"/>
      <c r="BQ174" s="157"/>
      <c r="BR174" s="157"/>
      <c r="BS174" s="157"/>
    </row>
    <row r="175" spans="1:71" ht="12.75" x14ac:dyDescent="0.2">
      <c r="A175" s="161"/>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row>
    <row r="176" spans="1:71" ht="12.75" x14ac:dyDescent="0.2">
      <c r="A176" s="161"/>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c r="AC176" s="157"/>
      <c r="AD176" s="157"/>
      <c r="AE176" s="157"/>
      <c r="AF176" s="157"/>
      <c r="AG176" s="157"/>
      <c r="AH176" s="157"/>
      <c r="AI176" s="157"/>
      <c r="AJ176" s="157"/>
      <c r="AK176" s="157"/>
      <c r="AL176" s="157"/>
      <c r="AM176" s="157"/>
      <c r="AN176" s="157"/>
      <c r="AO176" s="157"/>
      <c r="AP176" s="157"/>
      <c r="AT176" s="157"/>
      <c r="AU176" s="157"/>
      <c r="AV176" s="157"/>
      <c r="AW176" s="157"/>
      <c r="AX176" s="157"/>
      <c r="AY176" s="157"/>
      <c r="AZ176" s="157"/>
      <c r="BA176" s="157"/>
      <c r="BB176" s="157"/>
      <c r="BC176" s="157"/>
      <c r="BD176" s="157"/>
      <c r="BE176" s="157"/>
      <c r="BF176" s="157"/>
      <c r="BG176" s="157"/>
      <c r="BH176" s="157"/>
      <c r="BI176" s="157"/>
      <c r="BJ176" s="157"/>
      <c r="BK176" s="157"/>
      <c r="BL176" s="157"/>
      <c r="BM176" s="157"/>
      <c r="BN176" s="157"/>
      <c r="BO176" s="157"/>
      <c r="BP176" s="157"/>
      <c r="BQ176" s="157"/>
      <c r="BR176" s="157"/>
      <c r="BS176" s="157"/>
    </row>
    <row r="177" spans="1:71" ht="12.75" x14ac:dyDescent="0.2">
      <c r="A177" s="161"/>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c r="AC177" s="157"/>
      <c r="AD177" s="157"/>
      <c r="AE177" s="157"/>
      <c r="AF177" s="157"/>
      <c r="AG177" s="157"/>
      <c r="AH177" s="157"/>
      <c r="AI177" s="157"/>
      <c r="AJ177" s="157"/>
      <c r="AK177" s="157"/>
      <c r="AL177" s="157"/>
      <c r="AM177" s="157"/>
      <c r="AN177" s="157"/>
      <c r="AO177" s="157"/>
      <c r="AP177" s="157"/>
      <c r="AT177" s="157"/>
      <c r="AU177" s="157"/>
      <c r="AV177" s="157"/>
      <c r="AW177" s="157"/>
      <c r="AX177" s="157"/>
      <c r="AY177" s="157"/>
      <c r="AZ177" s="157"/>
      <c r="BA177" s="157"/>
      <c r="BB177" s="157"/>
      <c r="BC177" s="157"/>
      <c r="BD177" s="157"/>
      <c r="BE177" s="157"/>
      <c r="BF177" s="157"/>
      <c r="BG177" s="157"/>
      <c r="BH177" s="157"/>
      <c r="BI177" s="157"/>
      <c r="BJ177" s="157"/>
      <c r="BK177" s="157"/>
      <c r="BL177" s="157"/>
      <c r="BM177" s="157"/>
      <c r="BN177" s="157"/>
      <c r="BO177" s="157"/>
      <c r="BP177" s="157"/>
      <c r="BQ177" s="157"/>
      <c r="BR177" s="157"/>
      <c r="BS177" s="157"/>
    </row>
    <row r="178" spans="1:71" ht="12.75" x14ac:dyDescent="0.2">
      <c r="A178" s="161"/>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c r="AC178" s="157"/>
      <c r="AD178" s="157"/>
      <c r="AE178" s="157"/>
      <c r="AF178" s="157"/>
      <c r="AG178" s="157"/>
      <c r="AH178" s="157"/>
      <c r="AI178" s="157"/>
      <c r="AJ178" s="157"/>
      <c r="AK178" s="157"/>
      <c r="AL178" s="157"/>
      <c r="AM178" s="157"/>
      <c r="AN178" s="157"/>
      <c r="AO178" s="157"/>
      <c r="AP178" s="157"/>
      <c r="AT178" s="157"/>
      <c r="AU178" s="157"/>
      <c r="AV178" s="157"/>
      <c r="AW178" s="157"/>
      <c r="AX178" s="157"/>
      <c r="AY178" s="157"/>
      <c r="AZ178" s="157"/>
      <c r="BA178" s="157"/>
      <c r="BB178" s="157"/>
      <c r="BC178" s="157"/>
      <c r="BD178" s="157"/>
      <c r="BE178" s="157"/>
      <c r="BF178" s="157"/>
      <c r="BG178" s="157"/>
      <c r="BH178" s="157"/>
      <c r="BI178" s="157"/>
      <c r="BJ178" s="157"/>
      <c r="BK178" s="157"/>
      <c r="BL178" s="157"/>
      <c r="BM178" s="157"/>
      <c r="BN178" s="157"/>
      <c r="BO178" s="157"/>
      <c r="BP178" s="157"/>
      <c r="BQ178" s="157"/>
      <c r="BR178" s="157"/>
      <c r="BS178" s="157"/>
    </row>
    <row r="179" spans="1:71" ht="12.75" x14ac:dyDescent="0.2">
      <c r="A179" s="161"/>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c r="AC179" s="157"/>
      <c r="AD179" s="157"/>
      <c r="AE179" s="157"/>
      <c r="AF179" s="157"/>
      <c r="AG179" s="157"/>
      <c r="AH179" s="157"/>
      <c r="AI179" s="157"/>
      <c r="AJ179" s="157"/>
      <c r="AK179" s="157"/>
      <c r="AL179" s="157"/>
      <c r="AM179" s="157"/>
      <c r="AN179" s="157"/>
      <c r="AO179" s="157"/>
      <c r="AP179" s="157"/>
      <c r="AT179" s="157"/>
      <c r="AU179" s="157"/>
      <c r="AV179" s="157"/>
      <c r="AW179" s="157"/>
      <c r="AX179" s="157"/>
      <c r="AY179" s="157"/>
      <c r="AZ179" s="157"/>
      <c r="BA179" s="157"/>
      <c r="BB179" s="157"/>
      <c r="BC179" s="157"/>
      <c r="BD179" s="157"/>
      <c r="BE179" s="157"/>
      <c r="BF179" s="157"/>
      <c r="BG179" s="157"/>
      <c r="BH179" s="157"/>
      <c r="BI179" s="157"/>
      <c r="BJ179" s="157"/>
      <c r="BK179" s="157"/>
      <c r="BL179" s="157"/>
      <c r="BM179" s="157"/>
      <c r="BN179" s="157"/>
      <c r="BO179" s="157"/>
      <c r="BP179" s="157"/>
      <c r="BQ179" s="157"/>
      <c r="BR179" s="157"/>
      <c r="BS179" s="157"/>
    </row>
    <row r="180" spans="1:71" ht="12.75" x14ac:dyDescent="0.2">
      <c r="A180" s="161"/>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c r="AC180" s="157"/>
      <c r="AD180" s="157"/>
      <c r="AE180" s="157"/>
      <c r="AF180" s="157"/>
      <c r="AG180" s="157"/>
      <c r="AH180" s="157"/>
      <c r="AI180" s="157"/>
      <c r="AJ180" s="157"/>
      <c r="AK180" s="157"/>
      <c r="AL180" s="157"/>
      <c r="AM180" s="157"/>
      <c r="AN180" s="157"/>
      <c r="AO180" s="157"/>
      <c r="AP180" s="157"/>
      <c r="AT180" s="157"/>
      <c r="AU180" s="157"/>
      <c r="AV180" s="157"/>
      <c r="AW180" s="157"/>
      <c r="AX180" s="157"/>
      <c r="AY180" s="157"/>
      <c r="AZ180" s="157"/>
      <c r="BA180" s="157"/>
      <c r="BB180" s="157"/>
      <c r="BC180" s="157"/>
      <c r="BD180" s="157"/>
      <c r="BE180" s="157"/>
      <c r="BF180" s="157"/>
      <c r="BG180" s="157"/>
      <c r="BH180" s="157"/>
      <c r="BI180" s="157"/>
      <c r="BJ180" s="157"/>
      <c r="BK180" s="157"/>
      <c r="BL180" s="157"/>
      <c r="BM180" s="157"/>
      <c r="BN180" s="157"/>
      <c r="BO180" s="157"/>
      <c r="BP180" s="157"/>
      <c r="BQ180" s="157"/>
      <c r="BR180" s="157"/>
      <c r="BS180" s="157"/>
    </row>
    <row r="181" spans="1:71" ht="12.75" x14ac:dyDescent="0.2">
      <c r="A181" s="161"/>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c r="AC181" s="157"/>
      <c r="AD181" s="157"/>
      <c r="AE181" s="157"/>
      <c r="AF181" s="157"/>
      <c r="AG181" s="157"/>
      <c r="AH181" s="157"/>
      <c r="AI181" s="157"/>
      <c r="AJ181" s="157"/>
      <c r="AK181" s="157"/>
      <c r="AL181" s="157"/>
      <c r="AM181" s="157"/>
      <c r="AN181" s="157"/>
      <c r="AO181" s="157"/>
      <c r="AP181" s="157"/>
      <c r="AT181" s="157"/>
      <c r="AU181" s="157"/>
      <c r="AV181" s="157"/>
      <c r="AW181" s="157"/>
      <c r="AX181" s="157"/>
      <c r="AY181" s="157"/>
      <c r="AZ181" s="157"/>
      <c r="BA181" s="157"/>
      <c r="BB181" s="157"/>
      <c r="BC181" s="157"/>
      <c r="BD181" s="157"/>
      <c r="BE181" s="157"/>
      <c r="BF181" s="157"/>
      <c r="BG181" s="157"/>
      <c r="BH181" s="157"/>
      <c r="BI181" s="157"/>
      <c r="BJ181" s="157"/>
      <c r="BK181" s="157"/>
      <c r="BL181" s="157"/>
      <c r="BM181" s="157"/>
      <c r="BN181" s="157"/>
      <c r="BO181" s="157"/>
      <c r="BP181" s="157"/>
      <c r="BQ181" s="157"/>
      <c r="BR181" s="157"/>
      <c r="BS181" s="157"/>
    </row>
    <row r="182" spans="1:71" ht="12.75" x14ac:dyDescent="0.2">
      <c r="A182" s="161"/>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c r="AC182" s="157"/>
      <c r="AD182" s="157"/>
      <c r="AE182" s="157"/>
      <c r="AF182" s="157"/>
      <c r="AG182" s="157"/>
      <c r="AH182" s="157"/>
      <c r="AI182" s="157"/>
      <c r="AJ182" s="157"/>
      <c r="AK182" s="157"/>
      <c r="AL182" s="157"/>
      <c r="AM182" s="157"/>
      <c r="AN182" s="157"/>
      <c r="AO182" s="157"/>
      <c r="AP182" s="157"/>
      <c r="AT182" s="157"/>
      <c r="AU182" s="157"/>
      <c r="AV182" s="157"/>
      <c r="AW182" s="157"/>
      <c r="AX182" s="157"/>
      <c r="AY182" s="157"/>
      <c r="AZ182" s="157"/>
      <c r="BA182" s="157"/>
      <c r="BB182" s="157"/>
      <c r="BC182" s="157"/>
      <c r="BD182" s="157"/>
      <c r="BE182" s="157"/>
      <c r="BF182" s="157"/>
      <c r="BG182" s="157"/>
      <c r="BH182" s="157"/>
      <c r="BI182" s="157"/>
      <c r="BJ182" s="157"/>
      <c r="BK182" s="157"/>
      <c r="BL182" s="157"/>
      <c r="BM182" s="157"/>
      <c r="BN182" s="157"/>
      <c r="BO182" s="157"/>
      <c r="BP182" s="157"/>
      <c r="BQ182" s="157"/>
      <c r="BR182" s="157"/>
      <c r="BS182" s="157"/>
    </row>
    <row r="183" spans="1:71" ht="12.75" x14ac:dyDescent="0.2">
      <c r="A183" s="161"/>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c r="AC183" s="157"/>
      <c r="AD183" s="157"/>
      <c r="AE183" s="157"/>
      <c r="AF183" s="157"/>
      <c r="AG183" s="157"/>
      <c r="AH183" s="157"/>
      <c r="AI183" s="157"/>
      <c r="AJ183" s="157"/>
      <c r="AK183" s="157"/>
      <c r="AL183" s="157"/>
      <c r="AM183" s="157"/>
      <c r="AN183" s="157"/>
      <c r="AO183" s="157"/>
      <c r="AP183" s="157"/>
      <c r="AT183" s="157"/>
      <c r="AU183" s="157"/>
      <c r="AV183" s="157"/>
      <c r="AW183" s="157"/>
      <c r="AX183" s="157"/>
      <c r="AY183" s="157"/>
      <c r="AZ183" s="157"/>
      <c r="BA183" s="157"/>
      <c r="BB183" s="157"/>
      <c r="BC183" s="157"/>
      <c r="BD183" s="157"/>
      <c r="BE183" s="157"/>
      <c r="BF183" s="157"/>
      <c r="BG183" s="157"/>
      <c r="BH183" s="157"/>
      <c r="BI183" s="157"/>
      <c r="BJ183" s="157"/>
      <c r="BK183" s="157"/>
      <c r="BL183" s="157"/>
      <c r="BM183" s="157"/>
      <c r="BN183" s="157"/>
      <c r="BO183" s="157"/>
      <c r="BP183" s="157"/>
      <c r="BQ183" s="157"/>
      <c r="BR183" s="157"/>
      <c r="BS183" s="157"/>
    </row>
    <row r="184" spans="1:71" ht="12.75" x14ac:dyDescent="0.2">
      <c r="A184" s="161"/>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c r="AC184" s="157"/>
      <c r="AD184" s="157"/>
      <c r="AE184" s="157"/>
      <c r="AF184" s="157"/>
      <c r="AG184" s="157"/>
      <c r="AH184" s="157"/>
      <c r="AI184" s="157"/>
      <c r="AJ184" s="157"/>
      <c r="AK184" s="157"/>
      <c r="AL184" s="157"/>
      <c r="AM184" s="157"/>
      <c r="AN184" s="157"/>
      <c r="AO184" s="157"/>
      <c r="AP184" s="157"/>
      <c r="AT184" s="157"/>
      <c r="AU184" s="157"/>
      <c r="AV184" s="157"/>
      <c r="AW184" s="157"/>
      <c r="AX184" s="157"/>
      <c r="AY184" s="157"/>
      <c r="AZ184" s="157"/>
      <c r="BA184" s="157"/>
      <c r="BB184" s="157"/>
      <c r="BC184" s="157"/>
      <c r="BD184" s="157"/>
      <c r="BE184" s="157"/>
      <c r="BF184" s="157"/>
      <c r="BG184" s="157"/>
      <c r="BH184" s="157"/>
      <c r="BI184" s="157"/>
      <c r="BJ184" s="157"/>
      <c r="BK184" s="157"/>
      <c r="BL184" s="157"/>
      <c r="BM184" s="157"/>
      <c r="BN184" s="157"/>
      <c r="BO184" s="157"/>
      <c r="BP184" s="157"/>
      <c r="BQ184" s="157"/>
      <c r="BR184" s="157"/>
      <c r="BS184" s="157"/>
    </row>
    <row r="185" spans="1:71" ht="12.75" x14ac:dyDescent="0.2">
      <c r="A185" s="161"/>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c r="AC185" s="157"/>
      <c r="AD185" s="157"/>
      <c r="AE185" s="157"/>
      <c r="AF185" s="157"/>
      <c r="AG185" s="157"/>
      <c r="AH185" s="157"/>
      <c r="AI185" s="157"/>
      <c r="AJ185" s="157"/>
      <c r="AK185" s="157"/>
      <c r="AL185" s="157"/>
      <c r="AM185" s="157"/>
      <c r="AN185" s="157"/>
      <c r="AO185" s="157"/>
      <c r="AP185" s="157"/>
      <c r="AT185" s="157"/>
      <c r="AU185" s="157"/>
      <c r="AV185" s="157"/>
      <c r="AW185" s="157"/>
      <c r="AX185" s="157"/>
      <c r="AY185" s="157"/>
      <c r="AZ185" s="157"/>
      <c r="BA185" s="157"/>
      <c r="BB185" s="157"/>
      <c r="BC185" s="157"/>
      <c r="BD185" s="157"/>
      <c r="BE185" s="157"/>
      <c r="BF185" s="157"/>
      <c r="BG185" s="157"/>
      <c r="BH185" s="157"/>
      <c r="BI185" s="157"/>
      <c r="BJ185" s="157"/>
      <c r="BK185" s="157"/>
      <c r="BL185" s="157"/>
      <c r="BM185" s="157"/>
      <c r="BN185" s="157"/>
      <c r="BO185" s="157"/>
      <c r="BP185" s="157"/>
      <c r="BQ185" s="157"/>
      <c r="BR185" s="157"/>
      <c r="BS185" s="157"/>
    </row>
    <row r="186" spans="1:71" ht="12.75" x14ac:dyDescent="0.2">
      <c r="A186" s="161"/>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c r="AC186" s="157"/>
      <c r="AD186" s="157"/>
      <c r="AE186" s="157"/>
      <c r="AF186" s="157"/>
      <c r="AG186" s="157"/>
      <c r="AH186" s="157"/>
      <c r="AI186" s="157"/>
      <c r="AJ186" s="157"/>
      <c r="AK186" s="157"/>
      <c r="AL186" s="157"/>
      <c r="AM186" s="157"/>
      <c r="AN186" s="157"/>
      <c r="AO186" s="157"/>
      <c r="AP186" s="157"/>
      <c r="AT186" s="157"/>
      <c r="AU186" s="157"/>
      <c r="AV186" s="157"/>
      <c r="AW186" s="157"/>
      <c r="AX186" s="157"/>
      <c r="AY186" s="157"/>
      <c r="AZ186" s="157"/>
      <c r="BA186" s="157"/>
      <c r="BB186" s="157"/>
      <c r="BC186" s="157"/>
      <c r="BD186" s="157"/>
      <c r="BE186" s="157"/>
      <c r="BF186" s="157"/>
      <c r="BG186" s="157"/>
      <c r="BH186" s="157"/>
      <c r="BI186" s="157"/>
      <c r="BJ186" s="157"/>
      <c r="BK186" s="157"/>
      <c r="BL186" s="157"/>
      <c r="BM186" s="157"/>
      <c r="BN186" s="157"/>
      <c r="BO186" s="157"/>
      <c r="BP186" s="157"/>
      <c r="BQ186" s="157"/>
      <c r="BR186" s="157"/>
      <c r="BS186" s="157"/>
    </row>
    <row r="187" spans="1:71" ht="12.75" x14ac:dyDescent="0.2">
      <c r="A187" s="161"/>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c r="AC187" s="157"/>
      <c r="AD187" s="157"/>
      <c r="AE187" s="157"/>
      <c r="AF187" s="157"/>
      <c r="AG187" s="157"/>
      <c r="AH187" s="157"/>
      <c r="AI187" s="157"/>
      <c r="AJ187" s="157"/>
      <c r="AK187" s="157"/>
      <c r="AL187" s="157"/>
      <c r="AM187" s="157"/>
      <c r="AN187" s="157"/>
      <c r="AO187" s="157"/>
      <c r="AP187" s="157"/>
      <c r="AT187" s="157"/>
      <c r="AU187" s="157"/>
      <c r="AV187" s="157"/>
      <c r="AW187" s="157"/>
      <c r="AX187" s="157"/>
      <c r="AY187" s="157"/>
      <c r="AZ187" s="157"/>
      <c r="BA187" s="157"/>
      <c r="BB187" s="157"/>
      <c r="BC187" s="157"/>
      <c r="BD187" s="157"/>
      <c r="BE187" s="157"/>
      <c r="BF187" s="157"/>
      <c r="BG187" s="157"/>
      <c r="BH187" s="157"/>
      <c r="BI187" s="157"/>
      <c r="BJ187" s="157"/>
      <c r="BK187" s="157"/>
      <c r="BL187" s="157"/>
      <c r="BM187" s="157"/>
      <c r="BN187" s="157"/>
      <c r="BO187" s="157"/>
      <c r="BP187" s="157"/>
      <c r="BQ187" s="157"/>
      <c r="BR187" s="157"/>
      <c r="BS187" s="157"/>
    </row>
    <row r="188" spans="1:71" ht="12.75" x14ac:dyDescent="0.2">
      <c r="A188" s="161"/>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c r="AC188" s="157"/>
      <c r="AD188" s="157"/>
      <c r="AE188" s="157"/>
      <c r="AF188" s="157"/>
      <c r="AG188" s="157"/>
      <c r="AH188" s="157"/>
      <c r="AI188" s="157"/>
      <c r="AJ188" s="157"/>
      <c r="AK188" s="157"/>
      <c r="AL188" s="157"/>
      <c r="AM188" s="157"/>
      <c r="AN188" s="157"/>
      <c r="AO188" s="157"/>
      <c r="AP188" s="157"/>
      <c r="AT188" s="157"/>
      <c r="AU188" s="157"/>
      <c r="AV188" s="157"/>
      <c r="AW188" s="157"/>
      <c r="AX188" s="157"/>
      <c r="AY188" s="157"/>
      <c r="AZ188" s="157"/>
      <c r="BA188" s="157"/>
      <c r="BB188" s="157"/>
      <c r="BC188" s="157"/>
      <c r="BD188" s="157"/>
      <c r="BE188" s="157"/>
      <c r="BF188" s="157"/>
      <c r="BG188" s="157"/>
      <c r="BH188" s="157"/>
      <c r="BI188" s="157"/>
      <c r="BJ188" s="157"/>
      <c r="BK188" s="157"/>
      <c r="BL188" s="157"/>
      <c r="BM188" s="157"/>
      <c r="BN188" s="157"/>
      <c r="BO188" s="157"/>
      <c r="BP188" s="157"/>
      <c r="BQ188" s="157"/>
      <c r="BR188" s="157"/>
      <c r="BS188" s="157"/>
    </row>
    <row r="189" spans="1:71" ht="12.75" x14ac:dyDescent="0.2">
      <c r="A189" s="161"/>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c r="AC189" s="157"/>
      <c r="AD189" s="157"/>
      <c r="AE189" s="157"/>
      <c r="AF189" s="157"/>
      <c r="AG189" s="157"/>
      <c r="AH189" s="157"/>
      <c r="AI189" s="157"/>
      <c r="AJ189" s="157"/>
      <c r="AK189" s="157"/>
      <c r="AL189" s="157"/>
      <c r="AM189" s="157"/>
      <c r="AN189" s="157"/>
      <c r="AO189" s="157"/>
      <c r="AP189" s="157"/>
      <c r="AT189" s="157"/>
      <c r="AU189" s="157"/>
      <c r="AV189" s="157"/>
      <c r="AW189" s="157"/>
      <c r="AX189" s="157"/>
      <c r="AY189" s="157"/>
      <c r="AZ189" s="157"/>
      <c r="BA189" s="157"/>
      <c r="BB189" s="157"/>
      <c r="BC189" s="157"/>
      <c r="BD189" s="157"/>
      <c r="BE189" s="157"/>
      <c r="BF189" s="157"/>
      <c r="BG189" s="157"/>
      <c r="BH189" s="157"/>
      <c r="BI189" s="157"/>
      <c r="BJ189" s="157"/>
      <c r="BK189" s="157"/>
      <c r="BL189" s="157"/>
      <c r="BM189" s="157"/>
      <c r="BN189" s="157"/>
      <c r="BO189" s="157"/>
      <c r="BP189" s="157"/>
      <c r="BQ189" s="157"/>
      <c r="BR189" s="157"/>
      <c r="BS189" s="157"/>
    </row>
    <row r="190" spans="1:71" ht="12.75" x14ac:dyDescent="0.2">
      <c r="A190" s="161"/>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c r="AC190" s="157"/>
      <c r="AD190" s="157"/>
      <c r="AE190" s="157"/>
      <c r="AF190" s="157"/>
      <c r="AG190" s="157"/>
      <c r="AH190" s="157"/>
      <c r="AI190" s="157"/>
      <c r="AJ190" s="157"/>
      <c r="AK190" s="157"/>
      <c r="AL190" s="157"/>
      <c r="AM190" s="157"/>
      <c r="AN190" s="157"/>
      <c r="AO190" s="157"/>
      <c r="AP190" s="157"/>
      <c r="AT190" s="157"/>
      <c r="AU190" s="157"/>
      <c r="AV190" s="157"/>
      <c r="AW190" s="157"/>
      <c r="AX190" s="157"/>
      <c r="AY190" s="157"/>
      <c r="AZ190" s="157"/>
      <c r="BA190" s="157"/>
      <c r="BB190" s="157"/>
      <c r="BC190" s="157"/>
      <c r="BD190" s="157"/>
      <c r="BE190" s="157"/>
      <c r="BF190" s="157"/>
      <c r="BG190" s="157"/>
      <c r="BH190" s="157"/>
      <c r="BI190" s="157"/>
      <c r="BJ190" s="157"/>
      <c r="BK190" s="157"/>
      <c r="BL190" s="157"/>
      <c r="BM190" s="157"/>
      <c r="BN190" s="157"/>
      <c r="BO190" s="157"/>
      <c r="BP190" s="157"/>
      <c r="BQ190" s="157"/>
      <c r="BR190" s="157"/>
      <c r="BS190" s="157"/>
    </row>
    <row r="191" spans="1:71" ht="12.75" x14ac:dyDescent="0.2">
      <c r="A191" s="161"/>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c r="AC191" s="157"/>
      <c r="AD191" s="157"/>
      <c r="AE191" s="157"/>
      <c r="AF191" s="157"/>
      <c r="AG191" s="157"/>
      <c r="AH191" s="157"/>
      <c r="AI191" s="157"/>
      <c r="AJ191" s="157"/>
      <c r="AK191" s="157"/>
      <c r="AL191" s="157"/>
      <c r="AM191" s="157"/>
      <c r="AN191" s="157"/>
      <c r="AO191" s="157"/>
      <c r="AP191" s="157"/>
      <c r="AT191" s="157"/>
      <c r="AU191" s="157"/>
      <c r="AV191" s="157"/>
      <c r="AW191" s="157"/>
      <c r="AX191" s="157"/>
      <c r="AY191" s="157"/>
      <c r="AZ191" s="157"/>
      <c r="BA191" s="157"/>
      <c r="BB191" s="157"/>
      <c r="BC191" s="157"/>
      <c r="BD191" s="157"/>
      <c r="BE191" s="157"/>
      <c r="BF191" s="157"/>
      <c r="BG191" s="157"/>
      <c r="BH191" s="157"/>
      <c r="BI191" s="157"/>
      <c r="BJ191" s="157"/>
      <c r="BK191" s="157"/>
      <c r="BL191" s="157"/>
      <c r="BM191" s="157"/>
      <c r="BN191" s="157"/>
      <c r="BO191" s="157"/>
      <c r="BP191" s="157"/>
      <c r="BQ191" s="157"/>
      <c r="BR191" s="157"/>
      <c r="BS191" s="157"/>
    </row>
    <row r="192" spans="1:71" ht="12.75" x14ac:dyDescent="0.2">
      <c r="A192" s="161"/>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c r="AC192" s="157"/>
      <c r="AD192" s="157"/>
      <c r="AE192" s="157"/>
      <c r="AF192" s="157"/>
      <c r="AG192" s="157"/>
      <c r="AH192" s="157"/>
      <c r="AI192" s="157"/>
      <c r="AJ192" s="157"/>
      <c r="AK192" s="157"/>
      <c r="AL192" s="157"/>
      <c r="AM192" s="157"/>
      <c r="AN192" s="157"/>
      <c r="AO192" s="157"/>
      <c r="AP192" s="157"/>
      <c r="AT192" s="157"/>
      <c r="AU192" s="157"/>
      <c r="AV192" s="157"/>
      <c r="AW192" s="157"/>
      <c r="AX192" s="157"/>
      <c r="AY192" s="157"/>
      <c r="AZ192" s="157"/>
      <c r="BA192" s="157"/>
      <c r="BB192" s="157"/>
      <c r="BC192" s="157"/>
      <c r="BD192" s="157"/>
      <c r="BE192" s="157"/>
      <c r="BF192" s="157"/>
      <c r="BG192" s="157"/>
      <c r="BH192" s="157"/>
      <c r="BI192" s="157"/>
      <c r="BJ192" s="157"/>
      <c r="BK192" s="157"/>
      <c r="BL192" s="157"/>
      <c r="BM192" s="157"/>
      <c r="BN192" s="157"/>
      <c r="BO192" s="157"/>
      <c r="BP192" s="157"/>
      <c r="BQ192" s="157"/>
      <c r="BR192" s="157"/>
      <c r="BS192" s="157"/>
    </row>
    <row r="193" spans="1:71" ht="12.75" x14ac:dyDescent="0.2">
      <c r="A193" s="161"/>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c r="AC193" s="157"/>
      <c r="AD193" s="157"/>
      <c r="AE193" s="157"/>
      <c r="AF193" s="157"/>
      <c r="AG193" s="157"/>
      <c r="AH193" s="157"/>
      <c r="AI193" s="157"/>
      <c r="AJ193" s="157"/>
      <c r="AK193" s="157"/>
      <c r="AL193" s="157"/>
      <c r="AM193" s="157"/>
      <c r="AN193" s="157"/>
      <c r="AO193" s="157"/>
      <c r="AP193" s="157"/>
      <c r="AT193" s="157"/>
      <c r="AU193" s="157"/>
      <c r="AV193" s="157"/>
      <c r="AW193" s="157"/>
      <c r="AX193" s="157"/>
      <c r="AY193" s="157"/>
      <c r="AZ193" s="157"/>
      <c r="BA193" s="157"/>
      <c r="BB193" s="157"/>
      <c r="BC193" s="157"/>
      <c r="BD193" s="157"/>
      <c r="BE193" s="157"/>
      <c r="BF193" s="157"/>
      <c r="BG193" s="157"/>
      <c r="BH193" s="157"/>
      <c r="BI193" s="157"/>
      <c r="BJ193" s="157"/>
      <c r="BK193" s="157"/>
      <c r="BL193" s="157"/>
      <c r="BM193" s="157"/>
      <c r="BN193" s="157"/>
      <c r="BO193" s="157"/>
      <c r="BP193" s="157"/>
      <c r="BQ193" s="157"/>
      <c r="BR193" s="157"/>
      <c r="BS193" s="157"/>
    </row>
    <row r="194" spans="1:71" ht="12.75" x14ac:dyDescent="0.2">
      <c r="A194" s="161"/>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c r="AC194" s="157"/>
      <c r="AD194" s="157"/>
      <c r="AE194" s="157"/>
      <c r="AF194" s="157"/>
      <c r="AG194" s="157"/>
      <c r="AH194" s="157"/>
      <c r="AI194" s="157"/>
      <c r="AJ194" s="157"/>
      <c r="AK194" s="157"/>
      <c r="AL194" s="157"/>
      <c r="AM194" s="157"/>
      <c r="AN194" s="157"/>
      <c r="AO194" s="157"/>
      <c r="AP194" s="157"/>
      <c r="AT194" s="157"/>
      <c r="AU194" s="157"/>
      <c r="AV194" s="157"/>
      <c r="AW194" s="157"/>
      <c r="AX194" s="157"/>
      <c r="AY194" s="157"/>
      <c r="AZ194" s="157"/>
      <c r="BA194" s="157"/>
      <c r="BB194" s="157"/>
      <c r="BC194" s="157"/>
      <c r="BD194" s="157"/>
      <c r="BE194" s="157"/>
      <c r="BF194" s="157"/>
      <c r="BG194" s="157"/>
      <c r="BH194" s="157"/>
      <c r="BI194" s="157"/>
      <c r="BJ194" s="157"/>
      <c r="BK194" s="157"/>
      <c r="BL194" s="157"/>
      <c r="BM194" s="157"/>
      <c r="BN194" s="157"/>
      <c r="BO194" s="157"/>
      <c r="BP194" s="157"/>
      <c r="BQ194" s="157"/>
      <c r="BR194" s="157"/>
      <c r="BS194" s="157"/>
    </row>
    <row r="195" spans="1:71" ht="12.75" x14ac:dyDescent="0.2">
      <c r="A195" s="161"/>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c r="AC195" s="157"/>
      <c r="AD195" s="157"/>
      <c r="AE195" s="157"/>
      <c r="AF195" s="157"/>
      <c r="AG195" s="157"/>
      <c r="AH195" s="157"/>
      <c r="AI195" s="157"/>
      <c r="AJ195" s="157"/>
      <c r="AK195" s="157"/>
      <c r="AL195" s="157"/>
      <c r="AM195" s="157"/>
      <c r="AN195" s="157"/>
      <c r="AO195" s="157"/>
      <c r="AP195" s="157"/>
      <c r="AT195" s="157"/>
      <c r="AU195" s="157"/>
      <c r="AV195" s="157"/>
      <c r="AW195" s="157"/>
      <c r="AX195" s="157"/>
      <c r="AY195" s="157"/>
      <c r="AZ195" s="157"/>
      <c r="BA195" s="157"/>
      <c r="BB195" s="157"/>
      <c r="BC195" s="157"/>
      <c r="BD195" s="157"/>
      <c r="BE195" s="157"/>
      <c r="BF195" s="157"/>
      <c r="BG195" s="157"/>
      <c r="BH195" s="157"/>
      <c r="BI195" s="157"/>
      <c r="BJ195" s="157"/>
      <c r="BK195" s="157"/>
      <c r="BL195" s="157"/>
      <c r="BM195" s="157"/>
      <c r="BN195" s="157"/>
      <c r="BO195" s="157"/>
      <c r="BP195" s="157"/>
      <c r="BQ195" s="157"/>
      <c r="BR195" s="157"/>
      <c r="BS195" s="157"/>
    </row>
    <row r="196" spans="1:71" ht="12.75" x14ac:dyDescent="0.2">
      <c r="A196" s="161"/>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c r="AC196" s="157"/>
      <c r="AD196" s="157"/>
      <c r="AE196" s="157"/>
      <c r="AF196" s="157"/>
      <c r="AG196" s="157"/>
      <c r="AH196" s="157"/>
      <c r="AI196" s="157"/>
      <c r="AJ196" s="157"/>
      <c r="AK196" s="157"/>
      <c r="AL196" s="157"/>
      <c r="AM196" s="157"/>
      <c r="AN196" s="157"/>
      <c r="AO196" s="157"/>
      <c r="AP196" s="157"/>
      <c r="AT196" s="157"/>
      <c r="AU196" s="157"/>
      <c r="AV196" s="157"/>
      <c r="AW196" s="157"/>
      <c r="AX196" s="157"/>
      <c r="AY196" s="157"/>
      <c r="AZ196" s="157"/>
      <c r="BA196" s="157"/>
      <c r="BB196" s="157"/>
      <c r="BC196" s="157"/>
      <c r="BD196" s="157"/>
      <c r="BE196" s="157"/>
      <c r="BF196" s="157"/>
      <c r="BG196" s="157"/>
      <c r="BH196" s="157"/>
      <c r="BI196" s="157"/>
      <c r="BJ196" s="157"/>
      <c r="BK196" s="157"/>
      <c r="BL196" s="157"/>
      <c r="BM196" s="157"/>
      <c r="BN196" s="157"/>
      <c r="BO196" s="157"/>
      <c r="BP196" s="157"/>
      <c r="BQ196" s="157"/>
      <c r="BR196" s="157"/>
      <c r="BS196" s="157"/>
    </row>
    <row r="197" spans="1:71" ht="12.75" x14ac:dyDescent="0.2">
      <c r="A197" s="161"/>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c r="AC197" s="157"/>
      <c r="AD197" s="157"/>
      <c r="AE197" s="157"/>
      <c r="AF197" s="157"/>
      <c r="AG197" s="157"/>
      <c r="AH197" s="157"/>
      <c r="AI197" s="157"/>
      <c r="AJ197" s="157"/>
      <c r="AK197" s="157"/>
      <c r="AL197" s="157"/>
      <c r="AM197" s="157"/>
      <c r="AN197" s="157"/>
      <c r="AO197" s="157"/>
      <c r="AP197" s="157"/>
      <c r="AT197" s="157"/>
      <c r="AU197" s="157"/>
      <c r="AV197" s="157"/>
      <c r="AW197" s="157"/>
      <c r="AX197" s="157"/>
      <c r="AY197" s="157"/>
      <c r="AZ197" s="157"/>
      <c r="BA197" s="157"/>
      <c r="BB197" s="157"/>
      <c r="BC197" s="157"/>
      <c r="BD197" s="157"/>
      <c r="BE197" s="157"/>
      <c r="BF197" s="157"/>
      <c r="BG197" s="157"/>
      <c r="BH197" s="157"/>
      <c r="BI197" s="157"/>
      <c r="BJ197" s="157"/>
      <c r="BK197" s="157"/>
      <c r="BL197" s="157"/>
      <c r="BM197" s="157"/>
      <c r="BN197" s="157"/>
      <c r="BO197" s="157"/>
      <c r="BP197" s="157"/>
      <c r="BQ197" s="157"/>
      <c r="BR197" s="157"/>
      <c r="BS197" s="157"/>
    </row>
    <row r="198" spans="1:71" ht="12.75" x14ac:dyDescent="0.2">
      <c r="A198" s="161"/>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c r="AC198" s="157"/>
      <c r="AD198" s="157"/>
      <c r="AE198" s="157"/>
      <c r="AF198" s="157"/>
      <c r="AG198" s="157"/>
      <c r="AH198" s="157"/>
      <c r="AI198" s="157"/>
      <c r="AJ198" s="157"/>
      <c r="AK198" s="157"/>
      <c r="AL198" s="157"/>
      <c r="AM198" s="157"/>
      <c r="AN198" s="157"/>
      <c r="AO198" s="157"/>
      <c r="AP198" s="157"/>
      <c r="AT198" s="157"/>
      <c r="AU198" s="157"/>
      <c r="AV198" s="157"/>
      <c r="AW198" s="157"/>
      <c r="AX198" s="157"/>
      <c r="AY198" s="157"/>
      <c r="AZ198" s="157"/>
      <c r="BA198" s="157"/>
      <c r="BB198" s="157"/>
      <c r="BC198" s="157"/>
      <c r="BD198" s="157"/>
      <c r="BE198" s="157"/>
      <c r="BF198" s="157"/>
      <c r="BG198" s="157"/>
      <c r="BH198" s="157"/>
      <c r="BI198" s="157"/>
      <c r="BJ198" s="157"/>
      <c r="BK198" s="157"/>
      <c r="BL198" s="157"/>
      <c r="BM198" s="157"/>
      <c r="BN198" s="157"/>
      <c r="BO198" s="157"/>
      <c r="BP198" s="157"/>
      <c r="BQ198" s="157"/>
      <c r="BR198" s="157"/>
      <c r="BS198" s="157"/>
    </row>
    <row r="199" spans="1:71" ht="12.75" x14ac:dyDescent="0.2">
      <c r="A199" s="161"/>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c r="AC199" s="157"/>
      <c r="AD199" s="157"/>
      <c r="AE199" s="157"/>
      <c r="AF199" s="157"/>
      <c r="AG199" s="157"/>
      <c r="AH199" s="157"/>
      <c r="AI199" s="157"/>
      <c r="AJ199" s="157"/>
      <c r="AK199" s="157"/>
      <c r="AL199" s="157"/>
      <c r="AM199" s="157"/>
      <c r="AN199" s="157"/>
      <c r="AO199" s="157"/>
      <c r="AP199" s="157"/>
      <c r="AT199" s="157"/>
      <c r="AU199" s="157"/>
      <c r="AV199" s="157"/>
      <c r="AW199" s="157"/>
      <c r="AX199" s="157"/>
      <c r="AY199" s="157"/>
      <c r="AZ199" s="157"/>
      <c r="BA199" s="157"/>
      <c r="BB199" s="157"/>
      <c r="BC199" s="157"/>
      <c r="BD199" s="157"/>
      <c r="BE199" s="157"/>
      <c r="BF199" s="157"/>
      <c r="BG199" s="157"/>
      <c r="BH199" s="157"/>
      <c r="BI199" s="157"/>
      <c r="BJ199" s="157"/>
      <c r="BK199" s="157"/>
      <c r="BL199" s="157"/>
      <c r="BM199" s="157"/>
      <c r="BN199" s="157"/>
      <c r="BO199" s="157"/>
      <c r="BP199" s="157"/>
      <c r="BQ199" s="157"/>
      <c r="BR199" s="157"/>
      <c r="BS199" s="157"/>
    </row>
    <row r="200" spans="1:71" ht="12.75" x14ac:dyDescent="0.2">
      <c r="A200" s="161"/>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c r="AC200" s="157"/>
      <c r="AD200" s="157"/>
      <c r="AE200" s="157"/>
      <c r="AF200" s="157"/>
      <c r="AG200" s="157"/>
      <c r="AH200" s="157"/>
      <c r="AI200" s="157"/>
      <c r="AJ200" s="157"/>
      <c r="AK200" s="157"/>
      <c r="AL200" s="157"/>
      <c r="AM200" s="157"/>
      <c r="AN200" s="157"/>
      <c r="AO200" s="157"/>
      <c r="AP200" s="157"/>
      <c r="AT200" s="157"/>
      <c r="AU200" s="157"/>
      <c r="AV200" s="157"/>
      <c r="AW200" s="157"/>
      <c r="AX200" s="157"/>
      <c r="AY200" s="157"/>
      <c r="AZ200" s="157"/>
      <c r="BA200" s="157"/>
      <c r="BB200" s="157"/>
      <c r="BC200" s="157"/>
      <c r="BD200" s="157"/>
      <c r="BE200" s="157"/>
      <c r="BF200" s="157"/>
      <c r="BG200" s="157"/>
      <c r="BH200" s="157"/>
      <c r="BI200" s="157"/>
      <c r="BJ200" s="157"/>
      <c r="BK200" s="157"/>
      <c r="BL200" s="157"/>
      <c r="BM200" s="157"/>
      <c r="BN200" s="157"/>
      <c r="BO200" s="157"/>
      <c r="BP200" s="157"/>
      <c r="BQ200" s="157"/>
      <c r="BR200" s="157"/>
      <c r="BS200" s="157"/>
    </row>
    <row r="201" spans="1:71" ht="12.75" x14ac:dyDescent="0.2">
      <c r="A201" s="161"/>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c r="AC201" s="157"/>
      <c r="AD201" s="157"/>
      <c r="AE201" s="157"/>
      <c r="AF201" s="157"/>
      <c r="AG201" s="157"/>
      <c r="AH201" s="157"/>
      <c r="AI201" s="157"/>
      <c r="AJ201" s="157"/>
      <c r="AK201" s="157"/>
      <c r="AL201" s="157"/>
      <c r="AM201" s="157"/>
      <c r="AN201" s="157"/>
      <c r="AO201" s="157"/>
      <c r="AP201" s="157"/>
      <c r="AT201" s="157"/>
      <c r="AU201" s="157"/>
      <c r="AV201" s="157"/>
      <c r="AW201" s="157"/>
      <c r="AX201" s="157"/>
      <c r="AY201" s="157"/>
      <c r="AZ201" s="157"/>
      <c r="BA201" s="157"/>
      <c r="BB201" s="157"/>
      <c r="BC201" s="157"/>
      <c r="BD201" s="157"/>
      <c r="BE201" s="157"/>
      <c r="BF201" s="157"/>
      <c r="BG201" s="157"/>
      <c r="BH201" s="157"/>
      <c r="BI201" s="157"/>
      <c r="BJ201" s="157"/>
      <c r="BK201" s="157"/>
      <c r="BL201" s="157"/>
      <c r="BM201" s="157"/>
      <c r="BN201" s="157"/>
      <c r="BO201" s="157"/>
      <c r="BP201" s="157"/>
      <c r="BQ201" s="157"/>
      <c r="BR201" s="157"/>
      <c r="BS201" s="157"/>
    </row>
    <row r="202" spans="1:71" ht="12.75" x14ac:dyDescent="0.2">
      <c r="A202" s="161"/>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c r="AC202" s="157"/>
      <c r="AD202" s="157"/>
      <c r="AE202" s="157"/>
      <c r="AF202" s="157"/>
      <c r="AG202" s="157"/>
      <c r="AH202" s="157"/>
      <c r="AI202" s="157"/>
      <c r="AJ202" s="157"/>
      <c r="AK202" s="157"/>
      <c r="AL202" s="157"/>
      <c r="AM202" s="157"/>
      <c r="AN202" s="157"/>
      <c r="AO202" s="157"/>
      <c r="AP202" s="157"/>
      <c r="AT202" s="157"/>
      <c r="AU202" s="157"/>
      <c r="AV202" s="157"/>
      <c r="AW202" s="157"/>
      <c r="AX202" s="157"/>
      <c r="AY202" s="157"/>
      <c r="AZ202" s="157"/>
      <c r="BA202" s="157"/>
      <c r="BB202" s="157"/>
      <c r="BC202" s="157"/>
      <c r="BD202" s="157"/>
      <c r="BE202" s="157"/>
      <c r="BF202" s="157"/>
      <c r="BG202" s="157"/>
      <c r="BH202" s="157"/>
      <c r="BI202" s="157"/>
      <c r="BJ202" s="157"/>
      <c r="BK202" s="157"/>
      <c r="BL202" s="157"/>
      <c r="BM202" s="157"/>
      <c r="BN202" s="157"/>
      <c r="BO202" s="157"/>
      <c r="BP202" s="157"/>
      <c r="BQ202" s="157"/>
      <c r="BR202" s="157"/>
      <c r="BS202" s="157"/>
    </row>
    <row r="203" spans="1:71" ht="12.75" x14ac:dyDescent="0.2">
      <c r="A203" s="161"/>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c r="AC203" s="157"/>
      <c r="AD203" s="157"/>
      <c r="AE203" s="157"/>
      <c r="AF203" s="157"/>
      <c r="AG203" s="157"/>
      <c r="AH203" s="157"/>
      <c r="AI203" s="157"/>
      <c r="AJ203" s="157"/>
      <c r="AK203" s="157"/>
      <c r="AL203" s="157"/>
      <c r="AM203" s="157"/>
      <c r="AN203" s="157"/>
      <c r="AO203" s="157"/>
      <c r="AP203" s="157"/>
      <c r="AT203" s="157"/>
      <c r="AU203" s="157"/>
      <c r="AV203" s="157"/>
      <c r="AW203" s="157"/>
      <c r="AX203" s="157"/>
      <c r="AY203" s="157"/>
      <c r="AZ203" s="157"/>
      <c r="BA203" s="157"/>
      <c r="BB203" s="157"/>
      <c r="BC203" s="157"/>
      <c r="BD203" s="157"/>
      <c r="BE203" s="157"/>
      <c r="BF203" s="157"/>
      <c r="BG203" s="157"/>
      <c r="BH203" s="157"/>
      <c r="BI203" s="157"/>
      <c r="BJ203" s="157"/>
      <c r="BK203" s="157"/>
      <c r="BL203" s="157"/>
      <c r="BM203" s="157"/>
      <c r="BN203" s="157"/>
      <c r="BO203" s="157"/>
      <c r="BP203" s="157"/>
      <c r="BQ203" s="157"/>
      <c r="BR203" s="157"/>
      <c r="BS203" s="157"/>
    </row>
    <row r="204" spans="1:71" ht="12.75" x14ac:dyDescent="0.2">
      <c r="A204" s="161"/>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c r="AC204" s="157"/>
      <c r="AD204" s="157"/>
      <c r="AE204" s="157"/>
      <c r="AF204" s="157"/>
      <c r="AG204" s="157"/>
      <c r="AH204" s="157"/>
      <c r="AI204" s="157"/>
      <c r="AJ204" s="157"/>
      <c r="AK204" s="157"/>
      <c r="AL204" s="157"/>
      <c r="AM204" s="157"/>
      <c r="AN204" s="157"/>
      <c r="AO204" s="157"/>
      <c r="AP204" s="157"/>
      <c r="AT204" s="157"/>
      <c r="AU204" s="157"/>
      <c r="AV204" s="157"/>
      <c r="AW204" s="157"/>
      <c r="AX204" s="157"/>
      <c r="AY204" s="157"/>
      <c r="AZ204" s="157"/>
      <c r="BA204" s="157"/>
      <c r="BB204" s="157"/>
      <c r="BC204" s="157"/>
      <c r="BD204" s="157"/>
      <c r="BE204" s="157"/>
      <c r="BF204" s="157"/>
      <c r="BG204" s="157"/>
      <c r="BH204" s="157"/>
      <c r="BI204" s="157"/>
      <c r="BJ204" s="157"/>
      <c r="BK204" s="157"/>
      <c r="BL204" s="157"/>
      <c r="BM204" s="157"/>
      <c r="BN204" s="157"/>
      <c r="BO204" s="157"/>
      <c r="BP204" s="157"/>
      <c r="BQ204" s="157"/>
      <c r="BR204" s="157"/>
      <c r="BS204" s="157"/>
    </row>
    <row r="205" spans="1:71" ht="12.75" x14ac:dyDescent="0.2">
      <c r="A205" s="161"/>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c r="AA205" s="157"/>
      <c r="AB205" s="157"/>
      <c r="AC205" s="157"/>
      <c r="AD205" s="157"/>
      <c r="AE205" s="157"/>
      <c r="AF205" s="157"/>
      <c r="AG205" s="157"/>
      <c r="AH205" s="157"/>
      <c r="AI205" s="157"/>
      <c r="AJ205" s="157"/>
      <c r="AK205" s="157"/>
      <c r="AL205" s="157"/>
      <c r="AM205" s="157"/>
      <c r="AN205" s="157"/>
      <c r="AO205" s="157"/>
      <c r="AP205" s="157"/>
      <c r="AT205" s="157"/>
      <c r="AU205" s="157"/>
      <c r="AV205" s="157"/>
      <c r="AW205" s="157"/>
      <c r="AX205" s="157"/>
      <c r="AY205" s="157"/>
      <c r="AZ205" s="157"/>
      <c r="BA205" s="157"/>
      <c r="BB205" s="157"/>
      <c r="BC205" s="157"/>
      <c r="BD205" s="157"/>
      <c r="BE205" s="157"/>
      <c r="BF205" s="157"/>
      <c r="BG205" s="157"/>
      <c r="BH205" s="157"/>
      <c r="BI205" s="157"/>
      <c r="BJ205" s="157"/>
      <c r="BK205" s="157"/>
      <c r="BL205" s="157"/>
      <c r="BM205" s="157"/>
      <c r="BN205" s="157"/>
      <c r="BO205" s="157"/>
      <c r="BP205" s="157"/>
      <c r="BQ205" s="157"/>
      <c r="BR205" s="157"/>
      <c r="BS205" s="157"/>
    </row>
    <row r="206" spans="1:71" ht="12.75" x14ac:dyDescent="0.2">
      <c r="A206" s="161"/>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row>
    <row r="207" spans="1:71" ht="12.75" x14ac:dyDescent="0.2">
      <c r="A207" s="161"/>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c r="AC207" s="157"/>
      <c r="AD207" s="157"/>
      <c r="AE207" s="157"/>
      <c r="AF207" s="157"/>
      <c r="AG207" s="157"/>
      <c r="AH207" s="157"/>
      <c r="AI207" s="157"/>
      <c r="AJ207" s="157"/>
      <c r="AK207" s="157"/>
      <c r="AL207" s="157"/>
      <c r="AM207" s="157"/>
      <c r="AN207" s="157"/>
      <c r="AO207" s="157"/>
      <c r="AP207" s="157"/>
      <c r="AT207" s="157"/>
      <c r="AU207" s="157"/>
      <c r="AV207" s="157"/>
      <c r="AW207" s="157"/>
      <c r="AX207" s="157"/>
      <c r="AY207" s="157"/>
      <c r="AZ207" s="157"/>
      <c r="BA207" s="157"/>
      <c r="BB207" s="157"/>
      <c r="BC207" s="157"/>
      <c r="BD207" s="157"/>
      <c r="BE207" s="157"/>
      <c r="BF207" s="157"/>
      <c r="BG207" s="157"/>
      <c r="BH207" s="157"/>
      <c r="BI207" s="157"/>
      <c r="BJ207" s="157"/>
      <c r="BK207" s="157"/>
      <c r="BL207" s="157"/>
      <c r="BM207" s="157"/>
      <c r="BN207" s="157"/>
      <c r="BO207" s="157"/>
      <c r="BP207" s="157"/>
      <c r="BQ207" s="157"/>
      <c r="BR207" s="157"/>
      <c r="BS207" s="157"/>
    </row>
    <row r="208" spans="1:71" ht="12.75" x14ac:dyDescent="0.2">
      <c r="A208" s="161"/>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c r="AC208" s="157"/>
      <c r="AD208" s="157"/>
      <c r="AE208" s="157"/>
      <c r="AF208" s="157"/>
      <c r="AG208" s="157"/>
      <c r="AH208" s="157"/>
      <c r="AI208" s="157"/>
      <c r="AJ208" s="157"/>
      <c r="AK208" s="157"/>
      <c r="AL208" s="157"/>
      <c r="AM208" s="157"/>
      <c r="AN208" s="157"/>
      <c r="AO208" s="157"/>
      <c r="AP208" s="157"/>
      <c r="AT208" s="157"/>
      <c r="AU208" s="157"/>
      <c r="AV208" s="157"/>
      <c r="AW208" s="157"/>
      <c r="AX208" s="157"/>
      <c r="AY208" s="157"/>
      <c r="AZ208" s="157"/>
      <c r="BA208" s="157"/>
      <c r="BB208" s="157"/>
      <c r="BC208" s="157"/>
      <c r="BD208" s="157"/>
      <c r="BE208" s="157"/>
      <c r="BF208" s="157"/>
      <c r="BG208" s="157"/>
      <c r="BH208" s="157"/>
      <c r="BI208" s="157"/>
      <c r="BJ208" s="157"/>
      <c r="BK208" s="157"/>
      <c r="BL208" s="157"/>
      <c r="BM208" s="157"/>
      <c r="BN208" s="157"/>
      <c r="BO208" s="157"/>
      <c r="BP208" s="157"/>
      <c r="BQ208" s="157"/>
      <c r="BR208" s="157"/>
      <c r="BS208" s="157"/>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J31" sqref="J31"/>
    </sheetView>
  </sheetViews>
  <sheetFormatPr defaultRowHeight="15.75" x14ac:dyDescent="0.25"/>
  <cols>
    <col min="1" max="1" width="9.140625" style="199"/>
    <col min="2" max="2" width="37.7109375" style="199" customWidth="1"/>
    <col min="3" max="6" width="17.28515625" style="199" customWidth="1"/>
    <col min="7" max="8" width="17.28515625" style="199" hidden="1" customWidth="1"/>
    <col min="9" max="10" width="18.28515625" style="199" customWidth="1"/>
    <col min="11" max="11" width="64.85546875" style="199" customWidth="1"/>
    <col min="12" max="12" width="32.28515625" style="199" customWidth="1"/>
    <col min="13" max="252" width="9.140625" style="199"/>
    <col min="253" max="253" width="37.7109375" style="199" customWidth="1"/>
    <col min="254" max="254" width="9.140625" style="199"/>
    <col min="255" max="255" width="12.85546875" style="199" customWidth="1"/>
    <col min="256" max="257" width="0" style="199" hidden="1" customWidth="1"/>
    <col min="258" max="258" width="18.28515625" style="199" customWidth="1"/>
    <col min="259" max="259" width="64.85546875" style="199" customWidth="1"/>
    <col min="260" max="263" width="9.140625" style="199"/>
    <col min="264" max="264" width="14.85546875" style="199" customWidth="1"/>
    <col min="265" max="508" width="9.140625" style="199"/>
    <col min="509" max="509" width="37.7109375" style="199" customWidth="1"/>
    <col min="510" max="510" width="9.140625" style="199"/>
    <col min="511" max="511" width="12.85546875" style="199" customWidth="1"/>
    <col min="512" max="513" width="0" style="199" hidden="1" customWidth="1"/>
    <col min="514" max="514" width="18.28515625" style="199" customWidth="1"/>
    <col min="515" max="515" width="64.85546875" style="199" customWidth="1"/>
    <col min="516" max="519" width="9.140625" style="199"/>
    <col min="520" max="520" width="14.85546875" style="199" customWidth="1"/>
    <col min="521" max="764" width="9.140625" style="199"/>
    <col min="765" max="765" width="37.7109375" style="199" customWidth="1"/>
    <col min="766" max="766" width="9.140625" style="199"/>
    <col min="767" max="767" width="12.85546875" style="199" customWidth="1"/>
    <col min="768" max="769" width="0" style="199" hidden="1" customWidth="1"/>
    <col min="770" max="770" width="18.28515625" style="199" customWidth="1"/>
    <col min="771" max="771" width="64.85546875" style="199" customWidth="1"/>
    <col min="772" max="775" width="9.140625" style="199"/>
    <col min="776" max="776" width="14.85546875" style="199" customWidth="1"/>
    <col min="777" max="1020" width="9.140625" style="199"/>
    <col min="1021" max="1021" width="37.7109375" style="199" customWidth="1"/>
    <col min="1022" max="1022" width="9.140625" style="199"/>
    <col min="1023" max="1023" width="12.85546875" style="199" customWidth="1"/>
    <col min="1024" max="1025" width="0" style="199" hidden="1" customWidth="1"/>
    <col min="1026" max="1026" width="18.28515625" style="199" customWidth="1"/>
    <col min="1027" max="1027" width="64.85546875" style="199" customWidth="1"/>
    <col min="1028" max="1031" width="9.140625" style="199"/>
    <col min="1032" max="1032" width="14.85546875" style="199" customWidth="1"/>
    <col min="1033" max="1276" width="9.140625" style="199"/>
    <col min="1277" max="1277" width="37.7109375" style="199" customWidth="1"/>
    <col min="1278" max="1278" width="9.140625" style="199"/>
    <col min="1279" max="1279" width="12.85546875" style="199" customWidth="1"/>
    <col min="1280" max="1281" width="0" style="199" hidden="1" customWidth="1"/>
    <col min="1282" max="1282" width="18.28515625" style="199" customWidth="1"/>
    <col min="1283" max="1283" width="64.85546875" style="199" customWidth="1"/>
    <col min="1284" max="1287" width="9.140625" style="199"/>
    <col min="1288" max="1288" width="14.85546875" style="199" customWidth="1"/>
    <col min="1289" max="1532" width="9.140625" style="199"/>
    <col min="1533" max="1533" width="37.7109375" style="199" customWidth="1"/>
    <col min="1534" max="1534" width="9.140625" style="199"/>
    <col min="1535" max="1535" width="12.85546875" style="199" customWidth="1"/>
    <col min="1536" max="1537" width="0" style="199" hidden="1" customWidth="1"/>
    <col min="1538" max="1538" width="18.28515625" style="199" customWidth="1"/>
    <col min="1539" max="1539" width="64.85546875" style="199" customWidth="1"/>
    <col min="1540" max="1543" width="9.140625" style="199"/>
    <col min="1544" max="1544" width="14.85546875" style="199" customWidth="1"/>
    <col min="1545" max="1788" width="9.140625" style="199"/>
    <col min="1789" max="1789" width="37.7109375" style="199" customWidth="1"/>
    <col min="1790" max="1790" width="9.140625" style="199"/>
    <col min="1791" max="1791" width="12.85546875" style="199" customWidth="1"/>
    <col min="1792" max="1793" width="0" style="199" hidden="1" customWidth="1"/>
    <col min="1794" max="1794" width="18.28515625" style="199" customWidth="1"/>
    <col min="1795" max="1795" width="64.85546875" style="199" customWidth="1"/>
    <col min="1796" max="1799" width="9.140625" style="199"/>
    <col min="1800" max="1800" width="14.85546875" style="199" customWidth="1"/>
    <col min="1801" max="2044" width="9.140625" style="199"/>
    <col min="2045" max="2045" width="37.7109375" style="199" customWidth="1"/>
    <col min="2046" max="2046" width="9.140625" style="199"/>
    <col min="2047" max="2047" width="12.85546875" style="199" customWidth="1"/>
    <col min="2048" max="2049" width="0" style="199" hidden="1" customWidth="1"/>
    <col min="2050" max="2050" width="18.28515625" style="199" customWidth="1"/>
    <col min="2051" max="2051" width="64.85546875" style="199" customWidth="1"/>
    <col min="2052" max="2055" width="9.140625" style="199"/>
    <col min="2056" max="2056" width="14.85546875" style="199" customWidth="1"/>
    <col min="2057" max="2300" width="9.140625" style="199"/>
    <col min="2301" max="2301" width="37.7109375" style="199" customWidth="1"/>
    <col min="2302" max="2302" width="9.140625" style="199"/>
    <col min="2303" max="2303" width="12.85546875" style="199" customWidth="1"/>
    <col min="2304" max="2305" width="0" style="199" hidden="1" customWidth="1"/>
    <col min="2306" max="2306" width="18.28515625" style="199" customWidth="1"/>
    <col min="2307" max="2307" width="64.85546875" style="199" customWidth="1"/>
    <col min="2308" max="2311" width="9.140625" style="199"/>
    <col min="2312" max="2312" width="14.85546875" style="199" customWidth="1"/>
    <col min="2313" max="2556" width="9.140625" style="199"/>
    <col min="2557" max="2557" width="37.7109375" style="199" customWidth="1"/>
    <col min="2558" max="2558" width="9.140625" style="199"/>
    <col min="2559" max="2559" width="12.85546875" style="199" customWidth="1"/>
    <col min="2560" max="2561" width="0" style="199" hidden="1" customWidth="1"/>
    <col min="2562" max="2562" width="18.28515625" style="199" customWidth="1"/>
    <col min="2563" max="2563" width="64.85546875" style="199" customWidth="1"/>
    <col min="2564" max="2567" width="9.140625" style="199"/>
    <col min="2568" max="2568" width="14.85546875" style="199" customWidth="1"/>
    <col min="2569" max="2812" width="9.140625" style="199"/>
    <col min="2813" max="2813" width="37.7109375" style="199" customWidth="1"/>
    <col min="2814" max="2814" width="9.140625" style="199"/>
    <col min="2815" max="2815" width="12.85546875" style="199" customWidth="1"/>
    <col min="2816" max="2817" width="0" style="199" hidden="1" customWidth="1"/>
    <col min="2818" max="2818" width="18.28515625" style="199" customWidth="1"/>
    <col min="2819" max="2819" width="64.85546875" style="199" customWidth="1"/>
    <col min="2820" max="2823" width="9.140625" style="199"/>
    <col min="2824" max="2824" width="14.85546875" style="199" customWidth="1"/>
    <col min="2825" max="3068" width="9.140625" style="199"/>
    <col min="3069" max="3069" width="37.7109375" style="199" customWidth="1"/>
    <col min="3070" max="3070" width="9.140625" style="199"/>
    <col min="3071" max="3071" width="12.85546875" style="199" customWidth="1"/>
    <col min="3072" max="3073" width="0" style="199" hidden="1" customWidth="1"/>
    <col min="3074" max="3074" width="18.28515625" style="199" customWidth="1"/>
    <col min="3075" max="3075" width="64.85546875" style="199" customWidth="1"/>
    <col min="3076" max="3079" width="9.140625" style="199"/>
    <col min="3080" max="3080" width="14.85546875" style="199" customWidth="1"/>
    <col min="3081" max="3324" width="9.140625" style="199"/>
    <col min="3325" max="3325" width="37.7109375" style="199" customWidth="1"/>
    <col min="3326" max="3326" width="9.140625" style="199"/>
    <col min="3327" max="3327" width="12.85546875" style="199" customWidth="1"/>
    <col min="3328" max="3329" width="0" style="199" hidden="1" customWidth="1"/>
    <col min="3330" max="3330" width="18.28515625" style="199" customWidth="1"/>
    <col min="3331" max="3331" width="64.85546875" style="199" customWidth="1"/>
    <col min="3332" max="3335" width="9.140625" style="199"/>
    <col min="3336" max="3336" width="14.85546875" style="199" customWidth="1"/>
    <col min="3337" max="3580" width="9.140625" style="199"/>
    <col min="3581" max="3581" width="37.7109375" style="199" customWidth="1"/>
    <col min="3582" max="3582" width="9.140625" style="199"/>
    <col min="3583" max="3583" width="12.85546875" style="199" customWidth="1"/>
    <col min="3584" max="3585" width="0" style="199" hidden="1" customWidth="1"/>
    <col min="3586" max="3586" width="18.28515625" style="199" customWidth="1"/>
    <col min="3587" max="3587" width="64.85546875" style="199" customWidth="1"/>
    <col min="3588" max="3591" width="9.140625" style="199"/>
    <col min="3592" max="3592" width="14.85546875" style="199" customWidth="1"/>
    <col min="3593" max="3836" width="9.140625" style="199"/>
    <col min="3837" max="3837" width="37.7109375" style="199" customWidth="1"/>
    <col min="3838" max="3838" width="9.140625" style="199"/>
    <col min="3839" max="3839" width="12.85546875" style="199" customWidth="1"/>
    <col min="3840" max="3841" width="0" style="199" hidden="1" customWidth="1"/>
    <col min="3842" max="3842" width="18.28515625" style="199" customWidth="1"/>
    <col min="3843" max="3843" width="64.85546875" style="199" customWidth="1"/>
    <col min="3844" max="3847" width="9.140625" style="199"/>
    <col min="3848" max="3848" width="14.85546875" style="199" customWidth="1"/>
    <col min="3849" max="4092" width="9.140625" style="199"/>
    <col min="4093" max="4093" width="37.7109375" style="199" customWidth="1"/>
    <col min="4094" max="4094" width="9.140625" style="199"/>
    <col min="4095" max="4095" width="12.85546875" style="199" customWidth="1"/>
    <col min="4096" max="4097" width="0" style="199" hidden="1" customWidth="1"/>
    <col min="4098" max="4098" width="18.28515625" style="199" customWidth="1"/>
    <col min="4099" max="4099" width="64.85546875" style="199" customWidth="1"/>
    <col min="4100" max="4103" width="9.140625" style="199"/>
    <col min="4104" max="4104" width="14.85546875" style="199" customWidth="1"/>
    <col min="4105" max="4348" width="9.140625" style="199"/>
    <col min="4349" max="4349" width="37.7109375" style="199" customWidth="1"/>
    <col min="4350" max="4350" width="9.140625" style="199"/>
    <col min="4351" max="4351" width="12.85546875" style="199" customWidth="1"/>
    <col min="4352" max="4353" width="0" style="199" hidden="1" customWidth="1"/>
    <col min="4354" max="4354" width="18.28515625" style="199" customWidth="1"/>
    <col min="4355" max="4355" width="64.85546875" style="199" customWidth="1"/>
    <col min="4356" max="4359" width="9.140625" style="199"/>
    <col min="4360" max="4360" width="14.85546875" style="199" customWidth="1"/>
    <col min="4361" max="4604" width="9.140625" style="199"/>
    <col min="4605" max="4605" width="37.7109375" style="199" customWidth="1"/>
    <col min="4606" max="4606" width="9.140625" style="199"/>
    <col min="4607" max="4607" width="12.85546875" style="199" customWidth="1"/>
    <col min="4608" max="4609" width="0" style="199" hidden="1" customWidth="1"/>
    <col min="4610" max="4610" width="18.28515625" style="199" customWidth="1"/>
    <col min="4611" max="4611" width="64.85546875" style="199" customWidth="1"/>
    <col min="4612" max="4615" width="9.140625" style="199"/>
    <col min="4616" max="4616" width="14.85546875" style="199" customWidth="1"/>
    <col min="4617" max="4860" width="9.140625" style="199"/>
    <col min="4861" max="4861" width="37.7109375" style="199" customWidth="1"/>
    <col min="4862" max="4862" width="9.140625" style="199"/>
    <col min="4863" max="4863" width="12.85546875" style="199" customWidth="1"/>
    <col min="4864" max="4865" width="0" style="199" hidden="1" customWidth="1"/>
    <col min="4866" max="4866" width="18.28515625" style="199" customWidth="1"/>
    <col min="4867" max="4867" width="64.85546875" style="199" customWidth="1"/>
    <col min="4868" max="4871" width="9.140625" style="199"/>
    <col min="4872" max="4872" width="14.85546875" style="199" customWidth="1"/>
    <col min="4873" max="5116" width="9.140625" style="199"/>
    <col min="5117" max="5117" width="37.7109375" style="199" customWidth="1"/>
    <col min="5118" max="5118" width="9.140625" style="199"/>
    <col min="5119" max="5119" width="12.85546875" style="199" customWidth="1"/>
    <col min="5120" max="5121" width="0" style="199" hidden="1" customWidth="1"/>
    <col min="5122" max="5122" width="18.28515625" style="199" customWidth="1"/>
    <col min="5123" max="5123" width="64.85546875" style="199" customWidth="1"/>
    <col min="5124" max="5127" width="9.140625" style="199"/>
    <col min="5128" max="5128" width="14.85546875" style="199" customWidth="1"/>
    <col min="5129" max="5372" width="9.140625" style="199"/>
    <col min="5373" max="5373" width="37.7109375" style="199" customWidth="1"/>
    <col min="5374" max="5374" width="9.140625" style="199"/>
    <col min="5375" max="5375" width="12.85546875" style="199" customWidth="1"/>
    <col min="5376" max="5377" width="0" style="199" hidden="1" customWidth="1"/>
    <col min="5378" max="5378" width="18.28515625" style="199" customWidth="1"/>
    <col min="5379" max="5379" width="64.85546875" style="199" customWidth="1"/>
    <col min="5380" max="5383" width="9.140625" style="199"/>
    <col min="5384" max="5384" width="14.85546875" style="199" customWidth="1"/>
    <col min="5385" max="5628" width="9.140625" style="199"/>
    <col min="5629" max="5629" width="37.7109375" style="199" customWidth="1"/>
    <col min="5630" max="5630" width="9.140625" style="199"/>
    <col min="5631" max="5631" width="12.85546875" style="199" customWidth="1"/>
    <col min="5632" max="5633" width="0" style="199" hidden="1" customWidth="1"/>
    <col min="5634" max="5634" width="18.28515625" style="199" customWidth="1"/>
    <col min="5635" max="5635" width="64.85546875" style="199" customWidth="1"/>
    <col min="5636" max="5639" width="9.140625" style="199"/>
    <col min="5640" max="5640" width="14.85546875" style="199" customWidth="1"/>
    <col min="5641" max="5884" width="9.140625" style="199"/>
    <col min="5885" max="5885" width="37.7109375" style="199" customWidth="1"/>
    <col min="5886" max="5886" width="9.140625" style="199"/>
    <col min="5887" max="5887" width="12.85546875" style="199" customWidth="1"/>
    <col min="5888" max="5889" width="0" style="199" hidden="1" customWidth="1"/>
    <col min="5890" max="5890" width="18.28515625" style="199" customWidth="1"/>
    <col min="5891" max="5891" width="64.85546875" style="199" customWidth="1"/>
    <col min="5892" max="5895" width="9.140625" style="199"/>
    <col min="5896" max="5896" width="14.85546875" style="199" customWidth="1"/>
    <col min="5897" max="6140" width="9.140625" style="199"/>
    <col min="6141" max="6141" width="37.7109375" style="199" customWidth="1"/>
    <col min="6142" max="6142" width="9.140625" style="199"/>
    <col min="6143" max="6143" width="12.85546875" style="199" customWidth="1"/>
    <col min="6144" max="6145" width="0" style="199" hidden="1" customWidth="1"/>
    <col min="6146" max="6146" width="18.28515625" style="199" customWidth="1"/>
    <col min="6147" max="6147" width="64.85546875" style="199" customWidth="1"/>
    <col min="6148" max="6151" width="9.140625" style="199"/>
    <col min="6152" max="6152" width="14.85546875" style="199" customWidth="1"/>
    <col min="6153" max="6396" width="9.140625" style="199"/>
    <col min="6397" max="6397" width="37.7109375" style="199" customWidth="1"/>
    <col min="6398" max="6398" width="9.140625" style="199"/>
    <col min="6399" max="6399" width="12.85546875" style="199" customWidth="1"/>
    <col min="6400" max="6401" width="0" style="199" hidden="1" customWidth="1"/>
    <col min="6402" max="6402" width="18.28515625" style="199" customWidth="1"/>
    <col min="6403" max="6403" width="64.85546875" style="199" customWidth="1"/>
    <col min="6404" max="6407" width="9.140625" style="199"/>
    <col min="6408" max="6408" width="14.85546875" style="199" customWidth="1"/>
    <col min="6409" max="6652" width="9.140625" style="199"/>
    <col min="6653" max="6653" width="37.7109375" style="199" customWidth="1"/>
    <col min="6654" max="6654" width="9.140625" style="199"/>
    <col min="6655" max="6655" width="12.85546875" style="199" customWidth="1"/>
    <col min="6656" max="6657" width="0" style="199" hidden="1" customWidth="1"/>
    <col min="6658" max="6658" width="18.28515625" style="199" customWidth="1"/>
    <col min="6659" max="6659" width="64.85546875" style="199" customWidth="1"/>
    <col min="6660" max="6663" width="9.140625" style="199"/>
    <col min="6664" max="6664" width="14.85546875" style="199" customWidth="1"/>
    <col min="6665" max="6908" width="9.140625" style="199"/>
    <col min="6909" max="6909" width="37.7109375" style="199" customWidth="1"/>
    <col min="6910" max="6910" width="9.140625" style="199"/>
    <col min="6911" max="6911" width="12.85546875" style="199" customWidth="1"/>
    <col min="6912" max="6913" width="0" style="199" hidden="1" customWidth="1"/>
    <col min="6914" max="6914" width="18.28515625" style="199" customWidth="1"/>
    <col min="6915" max="6915" width="64.85546875" style="199" customWidth="1"/>
    <col min="6916" max="6919" width="9.140625" style="199"/>
    <col min="6920" max="6920" width="14.85546875" style="199" customWidth="1"/>
    <col min="6921" max="7164" width="9.140625" style="199"/>
    <col min="7165" max="7165" width="37.7109375" style="199" customWidth="1"/>
    <col min="7166" max="7166" width="9.140625" style="199"/>
    <col min="7167" max="7167" width="12.85546875" style="199" customWidth="1"/>
    <col min="7168" max="7169" width="0" style="199" hidden="1" customWidth="1"/>
    <col min="7170" max="7170" width="18.28515625" style="199" customWidth="1"/>
    <col min="7171" max="7171" width="64.85546875" style="199" customWidth="1"/>
    <col min="7172" max="7175" width="9.140625" style="199"/>
    <col min="7176" max="7176" width="14.85546875" style="199" customWidth="1"/>
    <col min="7177" max="7420" width="9.140625" style="199"/>
    <col min="7421" max="7421" width="37.7109375" style="199" customWidth="1"/>
    <col min="7422" max="7422" width="9.140625" style="199"/>
    <col min="7423" max="7423" width="12.85546875" style="199" customWidth="1"/>
    <col min="7424" max="7425" width="0" style="199" hidden="1" customWidth="1"/>
    <col min="7426" max="7426" width="18.28515625" style="199" customWidth="1"/>
    <col min="7427" max="7427" width="64.85546875" style="199" customWidth="1"/>
    <col min="7428" max="7431" width="9.140625" style="199"/>
    <col min="7432" max="7432" width="14.85546875" style="199" customWidth="1"/>
    <col min="7433" max="7676" width="9.140625" style="199"/>
    <col min="7677" max="7677" width="37.7109375" style="199" customWidth="1"/>
    <col min="7678" max="7678" width="9.140625" style="199"/>
    <col min="7679" max="7679" width="12.85546875" style="199" customWidth="1"/>
    <col min="7680" max="7681" width="0" style="199" hidden="1" customWidth="1"/>
    <col min="7682" max="7682" width="18.28515625" style="199" customWidth="1"/>
    <col min="7683" max="7683" width="64.85546875" style="199" customWidth="1"/>
    <col min="7684" max="7687" width="9.140625" style="199"/>
    <col min="7688" max="7688" width="14.85546875" style="199" customWidth="1"/>
    <col min="7689" max="7932" width="9.140625" style="199"/>
    <col min="7933" max="7933" width="37.7109375" style="199" customWidth="1"/>
    <col min="7934" max="7934" width="9.140625" style="199"/>
    <col min="7935" max="7935" width="12.85546875" style="199" customWidth="1"/>
    <col min="7936" max="7937" width="0" style="199" hidden="1" customWidth="1"/>
    <col min="7938" max="7938" width="18.28515625" style="199" customWidth="1"/>
    <col min="7939" max="7939" width="64.85546875" style="199" customWidth="1"/>
    <col min="7940" max="7943" width="9.140625" style="199"/>
    <col min="7944" max="7944" width="14.85546875" style="199" customWidth="1"/>
    <col min="7945" max="8188" width="9.140625" style="199"/>
    <col min="8189" max="8189" width="37.7109375" style="199" customWidth="1"/>
    <col min="8190" max="8190" width="9.140625" style="199"/>
    <col min="8191" max="8191" width="12.85546875" style="199" customWidth="1"/>
    <col min="8192" max="8193" width="0" style="199" hidden="1" customWidth="1"/>
    <col min="8194" max="8194" width="18.28515625" style="199" customWidth="1"/>
    <col min="8195" max="8195" width="64.85546875" style="199" customWidth="1"/>
    <col min="8196" max="8199" width="9.140625" style="199"/>
    <col min="8200" max="8200" width="14.85546875" style="199" customWidth="1"/>
    <col min="8201" max="8444" width="9.140625" style="199"/>
    <col min="8445" max="8445" width="37.7109375" style="199" customWidth="1"/>
    <col min="8446" max="8446" width="9.140625" style="199"/>
    <col min="8447" max="8447" width="12.85546875" style="199" customWidth="1"/>
    <col min="8448" max="8449" width="0" style="199" hidden="1" customWidth="1"/>
    <col min="8450" max="8450" width="18.28515625" style="199" customWidth="1"/>
    <col min="8451" max="8451" width="64.85546875" style="199" customWidth="1"/>
    <col min="8452" max="8455" width="9.140625" style="199"/>
    <col min="8456" max="8456" width="14.85546875" style="199" customWidth="1"/>
    <col min="8457" max="8700" width="9.140625" style="199"/>
    <col min="8701" max="8701" width="37.7109375" style="199" customWidth="1"/>
    <col min="8702" max="8702" width="9.140625" style="199"/>
    <col min="8703" max="8703" width="12.85546875" style="199" customWidth="1"/>
    <col min="8704" max="8705" width="0" style="199" hidden="1" customWidth="1"/>
    <col min="8706" max="8706" width="18.28515625" style="199" customWidth="1"/>
    <col min="8707" max="8707" width="64.85546875" style="199" customWidth="1"/>
    <col min="8708" max="8711" width="9.140625" style="199"/>
    <col min="8712" max="8712" width="14.85546875" style="199" customWidth="1"/>
    <col min="8713" max="8956" width="9.140625" style="199"/>
    <col min="8957" max="8957" width="37.7109375" style="199" customWidth="1"/>
    <col min="8958" max="8958" width="9.140625" style="199"/>
    <col min="8959" max="8959" width="12.85546875" style="199" customWidth="1"/>
    <col min="8960" max="8961" width="0" style="199" hidden="1" customWidth="1"/>
    <col min="8962" max="8962" width="18.28515625" style="199" customWidth="1"/>
    <col min="8963" max="8963" width="64.85546875" style="199" customWidth="1"/>
    <col min="8964" max="8967" width="9.140625" style="199"/>
    <col min="8968" max="8968" width="14.85546875" style="199" customWidth="1"/>
    <col min="8969" max="9212" width="9.140625" style="199"/>
    <col min="9213" max="9213" width="37.7109375" style="199" customWidth="1"/>
    <col min="9214" max="9214" width="9.140625" style="199"/>
    <col min="9215" max="9215" width="12.85546875" style="199" customWidth="1"/>
    <col min="9216" max="9217" width="0" style="199" hidden="1" customWidth="1"/>
    <col min="9218" max="9218" width="18.28515625" style="199" customWidth="1"/>
    <col min="9219" max="9219" width="64.85546875" style="199" customWidth="1"/>
    <col min="9220" max="9223" width="9.140625" style="199"/>
    <col min="9224" max="9224" width="14.85546875" style="199" customWidth="1"/>
    <col min="9225" max="9468" width="9.140625" style="199"/>
    <col min="9469" max="9469" width="37.7109375" style="199" customWidth="1"/>
    <col min="9470" max="9470" width="9.140625" style="199"/>
    <col min="9471" max="9471" width="12.85546875" style="199" customWidth="1"/>
    <col min="9472" max="9473" width="0" style="199" hidden="1" customWidth="1"/>
    <col min="9474" max="9474" width="18.28515625" style="199" customWidth="1"/>
    <col min="9475" max="9475" width="64.85546875" style="199" customWidth="1"/>
    <col min="9476" max="9479" width="9.140625" style="199"/>
    <col min="9480" max="9480" width="14.85546875" style="199" customWidth="1"/>
    <col min="9481" max="9724" width="9.140625" style="199"/>
    <col min="9725" max="9725" width="37.7109375" style="199" customWidth="1"/>
    <col min="9726" max="9726" width="9.140625" style="199"/>
    <col min="9727" max="9727" width="12.85546875" style="199" customWidth="1"/>
    <col min="9728" max="9729" width="0" style="199" hidden="1" customWidth="1"/>
    <col min="9730" max="9730" width="18.28515625" style="199" customWidth="1"/>
    <col min="9731" max="9731" width="64.85546875" style="199" customWidth="1"/>
    <col min="9732" max="9735" width="9.140625" style="199"/>
    <col min="9736" max="9736" width="14.85546875" style="199" customWidth="1"/>
    <col min="9737" max="9980" width="9.140625" style="199"/>
    <col min="9981" max="9981" width="37.7109375" style="199" customWidth="1"/>
    <col min="9982" max="9982" width="9.140625" style="199"/>
    <col min="9983" max="9983" width="12.85546875" style="199" customWidth="1"/>
    <col min="9984" max="9985" width="0" style="199" hidden="1" customWidth="1"/>
    <col min="9986" max="9986" width="18.28515625" style="199" customWidth="1"/>
    <col min="9987" max="9987" width="64.85546875" style="199" customWidth="1"/>
    <col min="9988" max="9991" width="9.140625" style="199"/>
    <col min="9992" max="9992" width="14.85546875" style="199" customWidth="1"/>
    <col min="9993" max="10236" width="9.140625" style="199"/>
    <col min="10237" max="10237" width="37.7109375" style="199" customWidth="1"/>
    <col min="10238" max="10238" width="9.140625" style="199"/>
    <col min="10239" max="10239" width="12.85546875" style="199" customWidth="1"/>
    <col min="10240" max="10241" width="0" style="199" hidden="1" customWidth="1"/>
    <col min="10242" max="10242" width="18.28515625" style="199" customWidth="1"/>
    <col min="10243" max="10243" width="64.85546875" style="199" customWidth="1"/>
    <col min="10244" max="10247" width="9.140625" style="199"/>
    <col min="10248" max="10248" width="14.85546875" style="199" customWidth="1"/>
    <col min="10249" max="10492" width="9.140625" style="199"/>
    <col min="10493" max="10493" width="37.7109375" style="199" customWidth="1"/>
    <col min="10494" max="10494" width="9.140625" style="199"/>
    <col min="10495" max="10495" width="12.85546875" style="199" customWidth="1"/>
    <col min="10496" max="10497" width="0" style="199" hidden="1" customWidth="1"/>
    <col min="10498" max="10498" width="18.28515625" style="199" customWidth="1"/>
    <col min="10499" max="10499" width="64.85546875" style="199" customWidth="1"/>
    <col min="10500" max="10503" width="9.140625" style="199"/>
    <col min="10504" max="10504" width="14.85546875" style="199" customWidth="1"/>
    <col min="10505" max="10748" width="9.140625" style="199"/>
    <col min="10749" max="10749" width="37.7109375" style="199" customWidth="1"/>
    <col min="10750" max="10750" width="9.140625" style="199"/>
    <col min="10751" max="10751" width="12.85546875" style="199" customWidth="1"/>
    <col min="10752" max="10753" width="0" style="199" hidden="1" customWidth="1"/>
    <col min="10754" max="10754" width="18.28515625" style="199" customWidth="1"/>
    <col min="10755" max="10755" width="64.85546875" style="199" customWidth="1"/>
    <col min="10756" max="10759" width="9.140625" style="199"/>
    <col min="10760" max="10760" width="14.85546875" style="199" customWidth="1"/>
    <col min="10761" max="11004" width="9.140625" style="199"/>
    <col min="11005" max="11005" width="37.7109375" style="199" customWidth="1"/>
    <col min="11006" max="11006" width="9.140625" style="199"/>
    <col min="11007" max="11007" width="12.85546875" style="199" customWidth="1"/>
    <col min="11008" max="11009" width="0" style="199" hidden="1" customWidth="1"/>
    <col min="11010" max="11010" width="18.28515625" style="199" customWidth="1"/>
    <col min="11011" max="11011" width="64.85546875" style="199" customWidth="1"/>
    <col min="11012" max="11015" width="9.140625" style="199"/>
    <col min="11016" max="11016" width="14.85546875" style="199" customWidth="1"/>
    <col min="11017" max="11260" width="9.140625" style="199"/>
    <col min="11261" max="11261" width="37.7109375" style="199" customWidth="1"/>
    <col min="11262" max="11262" width="9.140625" style="199"/>
    <col min="11263" max="11263" width="12.85546875" style="199" customWidth="1"/>
    <col min="11264" max="11265" width="0" style="199" hidden="1" customWidth="1"/>
    <col min="11266" max="11266" width="18.28515625" style="199" customWidth="1"/>
    <col min="11267" max="11267" width="64.85546875" style="199" customWidth="1"/>
    <col min="11268" max="11271" width="9.140625" style="199"/>
    <col min="11272" max="11272" width="14.85546875" style="199" customWidth="1"/>
    <col min="11273" max="11516" width="9.140625" style="199"/>
    <col min="11517" max="11517" width="37.7109375" style="199" customWidth="1"/>
    <col min="11518" max="11518" width="9.140625" style="199"/>
    <col min="11519" max="11519" width="12.85546875" style="199" customWidth="1"/>
    <col min="11520" max="11521" width="0" style="199" hidden="1" customWidth="1"/>
    <col min="11522" max="11522" width="18.28515625" style="199" customWidth="1"/>
    <col min="11523" max="11523" width="64.85546875" style="199" customWidth="1"/>
    <col min="11524" max="11527" width="9.140625" style="199"/>
    <col min="11528" max="11528" width="14.85546875" style="199" customWidth="1"/>
    <col min="11529" max="11772" width="9.140625" style="199"/>
    <col min="11773" max="11773" width="37.7109375" style="199" customWidth="1"/>
    <col min="11774" max="11774" width="9.140625" style="199"/>
    <col min="11775" max="11775" width="12.85546875" style="199" customWidth="1"/>
    <col min="11776" max="11777" width="0" style="199" hidden="1" customWidth="1"/>
    <col min="11778" max="11778" width="18.28515625" style="199" customWidth="1"/>
    <col min="11779" max="11779" width="64.85546875" style="199" customWidth="1"/>
    <col min="11780" max="11783" width="9.140625" style="199"/>
    <col min="11784" max="11784" width="14.85546875" style="199" customWidth="1"/>
    <col min="11785" max="12028" width="9.140625" style="199"/>
    <col min="12029" max="12029" width="37.7109375" style="199" customWidth="1"/>
    <col min="12030" max="12030" width="9.140625" style="199"/>
    <col min="12031" max="12031" width="12.85546875" style="199" customWidth="1"/>
    <col min="12032" max="12033" width="0" style="199" hidden="1" customWidth="1"/>
    <col min="12034" max="12034" width="18.28515625" style="199" customWidth="1"/>
    <col min="12035" max="12035" width="64.85546875" style="199" customWidth="1"/>
    <col min="12036" max="12039" width="9.140625" style="199"/>
    <col min="12040" max="12040" width="14.85546875" style="199" customWidth="1"/>
    <col min="12041" max="12284" width="9.140625" style="199"/>
    <col min="12285" max="12285" width="37.7109375" style="199" customWidth="1"/>
    <col min="12286" max="12286" width="9.140625" style="199"/>
    <col min="12287" max="12287" width="12.85546875" style="199" customWidth="1"/>
    <col min="12288" max="12289" width="0" style="199" hidden="1" customWidth="1"/>
    <col min="12290" max="12290" width="18.28515625" style="199" customWidth="1"/>
    <col min="12291" max="12291" width="64.85546875" style="199" customWidth="1"/>
    <col min="12292" max="12295" width="9.140625" style="199"/>
    <col min="12296" max="12296" width="14.85546875" style="199" customWidth="1"/>
    <col min="12297" max="12540" width="9.140625" style="199"/>
    <col min="12541" max="12541" width="37.7109375" style="199" customWidth="1"/>
    <col min="12542" max="12542" width="9.140625" style="199"/>
    <col min="12543" max="12543" width="12.85546875" style="199" customWidth="1"/>
    <col min="12544" max="12545" width="0" style="199" hidden="1" customWidth="1"/>
    <col min="12546" max="12546" width="18.28515625" style="199" customWidth="1"/>
    <col min="12547" max="12547" width="64.85546875" style="199" customWidth="1"/>
    <col min="12548" max="12551" width="9.140625" style="199"/>
    <col min="12552" max="12552" width="14.85546875" style="199" customWidth="1"/>
    <col min="12553" max="12796" width="9.140625" style="199"/>
    <col min="12797" max="12797" width="37.7109375" style="199" customWidth="1"/>
    <col min="12798" max="12798" width="9.140625" style="199"/>
    <col min="12799" max="12799" width="12.85546875" style="199" customWidth="1"/>
    <col min="12800" max="12801" width="0" style="199" hidden="1" customWidth="1"/>
    <col min="12802" max="12802" width="18.28515625" style="199" customWidth="1"/>
    <col min="12803" max="12803" width="64.85546875" style="199" customWidth="1"/>
    <col min="12804" max="12807" width="9.140625" style="199"/>
    <col min="12808" max="12808" width="14.85546875" style="199" customWidth="1"/>
    <col min="12809" max="13052" width="9.140625" style="199"/>
    <col min="13053" max="13053" width="37.7109375" style="199" customWidth="1"/>
    <col min="13054" max="13054" width="9.140625" style="199"/>
    <col min="13055" max="13055" width="12.85546875" style="199" customWidth="1"/>
    <col min="13056" max="13057" width="0" style="199" hidden="1" customWidth="1"/>
    <col min="13058" max="13058" width="18.28515625" style="199" customWidth="1"/>
    <col min="13059" max="13059" width="64.85546875" style="199" customWidth="1"/>
    <col min="13060" max="13063" width="9.140625" style="199"/>
    <col min="13064" max="13064" width="14.85546875" style="199" customWidth="1"/>
    <col min="13065" max="13308" width="9.140625" style="199"/>
    <col min="13309" max="13309" width="37.7109375" style="199" customWidth="1"/>
    <col min="13310" max="13310" width="9.140625" style="199"/>
    <col min="13311" max="13311" width="12.85546875" style="199" customWidth="1"/>
    <col min="13312" max="13313" width="0" style="199" hidden="1" customWidth="1"/>
    <col min="13314" max="13314" width="18.28515625" style="199" customWidth="1"/>
    <col min="13315" max="13315" width="64.85546875" style="199" customWidth="1"/>
    <col min="13316" max="13319" width="9.140625" style="199"/>
    <col min="13320" max="13320" width="14.85546875" style="199" customWidth="1"/>
    <col min="13321" max="13564" width="9.140625" style="199"/>
    <col min="13565" max="13565" width="37.7109375" style="199" customWidth="1"/>
    <col min="13566" max="13566" width="9.140625" style="199"/>
    <col min="13567" max="13567" width="12.85546875" style="199" customWidth="1"/>
    <col min="13568" max="13569" width="0" style="199" hidden="1" customWidth="1"/>
    <col min="13570" max="13570" width="18.28515625" style="199" customWidth="1"/>
    <col min="13571" max="13571" width="64.85546875" style="199" customWidth="1"/>
    <col min="13572" max="13575" width="9.140625" style="199"/>
    <col min="13576" max="13576" width="14.85546875" style="199" customWidth="1"/>
    <col min="13577" max="13820" width="9.140625" style="199"/>
    <col min="13821" max="13821" width="37.7109375" style="199" customWidth="1"/>
    <col min="13822" max="13822" width="9.140625" style="199"/>
    <col min="13823" max="13823" width="12.85546875" style="199" customWidth="1"/>
    <col min="13824" max="13825" width="0" style="199" hidden="1" customWidth="1"/>
    <col min="13826" max="13826" width="18.28515625" style="199" customWidth="1"/>
    <col min="13827" max="13827" width="64.85546875" style="199" customWidth="1"/>
    <col min="13828" max="13831" width="9.140625" style="199"/>
    <col min="13832" max="13832" width="14.85546875" style="199" customWidth="1"/>
    <col min="13833" max="14076" width="9.140625" style="199"/>
    <col min="14077" max="14077" width="37.7109375" style="199" customWidth="1"/>
    <col min="14078" max="14078" width="9.140625" style="199"/>
    <col min="14079" max="14079" width="12.85546875" style="199" customWidth="1"/>
    <col min="14080" max="14081" width="0" style="199" hidden="1" customWidth="1"/>
    <col min="14082" max="14082" width="18.28515625" style="199" customWidth="1"/>
    <col min="14083" max="14083" width="64.85546875" style="199" customWidth="1"/>
    <col min="14084" max="14087" width="9.140625" style="199"/>
    <col min="14088" max="14088" width="14.85546875" style="199" customWidth="1"/>
    <col min="14089" max="14332" width="9.140625" style="199"/>
    <col min="14333" max="14333" width="37.7109375" style="199" customWidth="1"/>
    <col min="14334" max="14334" width="9.140625" style="199"/>
    <col min="14335" max="14335" width="12.85546875" style="199" customWidth="1"/>
    <col min="14336" max="14337" width="0" style="199" hidden="1" customWidth="1"/>
    <col min="14338" max="14338" width="18.28515625" style="199" customWidth="1"/>
    <col min="14339" max="14339" width="64.85546875" style="199" customWidth="1"/>
    <col min="14340" max="14343" width="9.140625" style="199"/>
    <col min="14344" max="14344" width="14.85546875" style="199" customWidth="1"/>
    <col min="14345" max="14588" width="9.140625" style="199"/>
    <col min="14589" max="14589" width="37.7109375" style="199" customWidth="1"/>
    <col min="14590" max="14590" width="9.140625" style="199"/>
    <col min="14591" max="14591" width="12.85546875" style="199" customWidth="1"/>
    <col min="14592" max="14593" width="0" style="199" hidden="1" customWidth="1"/>
    <col min="14594" max="14594" width="18.28515625" style="199" customWidth="1"/>
    <col min="14595" max="14595" width="64.85546875" style="199" customWidth="1"/>
    <col min="14596" max="14599" width="9.140625" style="199"/>
    <col min="14600" max="14600" width="14.85546875" style="199" customWidth="1"/>
    <col min="14601" max="14844" width="9.140625" style="199"/>
    <col min="14845" max="14845" width="37.7109375" style="199" customWidth="1"/>
    <col min="14846" max="14846" width="9.140625" style="199"/>
    <col min="14847" max="14847" width="12.85546875" style="199" customWidth="1"/>
    <col min="14848" max="14849" width="0" style="199" hidden="1" customWidth="1"/>
    <col min="14850" max="14850" width="18.28515625" style="199" customWidth="1"/>
    <col min="14851" max="14851" width="64.85546875" style="199" customWidth="1"/>
    <col min="14852" max="14855" width="9.140625" style="199"/>
    <col min="14856" max="14856" width="14.85546875" style="199" customWidth="1"/>
    <col min="14857" max="15100" width="9.140625" style="199"/>
    <col min="15101" max="15101" width="37.7109375" style="199" customWidth="1"/>
    <col min="15102" max="15102" width="9.140625" style="199"/>
    <col min="15103" max="15103" width="12.85546875" style="199" customWidth="1"/>
    <col min="15104" max="15105" width="0" style="199" hidden="1" customWidth="1"/>
    <col min="15106" max="15106" width="18.28515625" style="199" customWidth="1"/>
    <col min="15107" max="15107" width="64.85546875" style="199" customWidth="1"/>
    <col min="15108" max="15111" width="9.140625" style="199"/>
    <col min="15112" max="15112" width="14.85546875" style="199" customWidth="1"/>
    <col min="15113" max="15356" width="9.140625" style="199"/>
    <col min="15357" max="15357" width="37.7109375" style="199" customWidth="1"/>
    <col min="15358" max="15358" width="9.140625" style="199"/>
    <col min="15359" max="15359" width="12.85546875" style="199" customWidth="1"/>
    <col min="15360" max="15361" width="0" style="199" hidden="1" customWidth="1"/>
    <col min="15362" max="15362" width="18.28515625" style="199" customWidth="1"/>
    <col min="15363" max="15363" width="64.85546875" style="199" customWidth="1"/>
    <col min="15364" max="15367" width="9.140625" style="199"/>
    <col min="15368" max="15368" width="14.85546875" style="199" customWidth="1"/>
    <col min="15369" max="15612" width="9.140625" style="199"/>
    <col min="15613" max="15613" width="37.7109375" style="199" customWidth="1"/>
    <col min="15614" max="15614" width="9.140625" style="199"/>
    <col min="15615" max="15615" width="12.85546875" style="199" customWidth="1"/>
    <col min="15616" max="15617" width="0" style="199" hidden="1" customWidth="1"/>
    <col min="15618" max="15618" width="18.28515625" style="199" customWidth="1"/>
    <col min="15619" max="15619" width="64.85546875" style="199" customWidth="1"/>
    <col min="15620" max="15623" width="9.140625" style="199"/>
    <col min="15624" max="15624" width="14.85546875" style="199" customWidth="1"/>
    <col min="15625" max="15868" width="9.140625" style="199"/>
    <col min="15869" max="15869" width="37.7109375" style="199" customWidth="1"/>
    <col min="15870" max="15870" width="9.140625" style="199"/>
    <col min="15871" max="15871" width="12.85546875" style="199" customWidth="1"/>
    <col min="15872" max="15873" width="0" style="199" hidden="1" customWidth="1"/>
    <col min="15874" max="15874" width="18.28515625" style="199" customWidth="1"/>
    <col min="15875" max="15875" width="64.85546875" style="199" customWidth="1"/>
    <col min="15876" max="15879" width="9.140625" style="199"/>
    <col min="15880" max="15880" width="14.85546875" style="199" customWidth="1"/>
    <col min="15881" max="16124" width="9.140625" style="199"/>
    <col min="16125" max="16125" width="37.7109375" style="199" customWidth="1"/>
    <col min="16126" max="16126" width="9.140625" style="199"/>
    <col min="16127" max="16127" width="12.85546875" style="199" customWidth="1"/>
    <col min="16128" max="16129" width="0" style="199" hidden="1" customWidth="1"/>
    <col min="16130" max="16130" width="18.28515625" style="199" customWidth="1"/>
    <col min="16131" max="16131" width="64.85546875" style="199" customWidth="1"/>
    <col min="16132" max="16135" width="9.140625" style="199"/>
    <col min="16136" max="16136" width="14.85546875" style="199" customWidth="1"/>
    <col min="16137" max="16384" width="9.140625" style="19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3" t="str">
        <f>'2. паспорт  ТП'!A4:S4</f>
        <v>Год раскрытия информации: 2026 год</v>
      </c>
      <c r="B5" s="323"/>
      <c r="C5" s="323"/>
      <c r="D5" s="323"/>
      <c r="E5" s="323"/>
      <c r="F5" s="323"/>
      <c r="G5" s="323"/>
      <c r="H5" s="323"/>
      <c r="I5" s="323"/>
      <c r="J5" s="323"/>
      <c r="K5" s="323"/>
      <c r="L5" s="323"/>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ht="18.75" x14ac:dyDescent="0.3">
      <c r="K6" s="5"/>
    </row>
    <row r="7" spans="1:44" ht="18.75" x14ac:dyDescent="0.25">
      <c r="A7" s="324" t="s">
        <v>3</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row>
    <row r="10" spans="1:44" x14ac:dyDescent="0.25">
      <c r="A10" s="326" t="s">
        <v>5</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33" t="str">
        <f>'1. паспорт местоположение'!A12:C12</f>
        <v>P_22-0249</v>
      </c>
      <c r="B12" s="333"/>
      <c r="C12" s="333"/>
      <c r="D12" s="333"/>
      <c r="E12" s="333"/>
      <c r="F12" s="333"/>
      <c r="G12" s="333"/>
      <c r="H12" s="333"/>
      <c r="I12" s="333"/>
      <c r="J12" s="333"/>
      <c r="K12" s="333"/>
      <c r="L12" s="333"/>
    </row>
    <row r="13" spans="1:44" x14ac:dyDescent="0.25">
      <c r="A13" s="326" t="s">
        <v>7</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x14ac:dyDescent="0.25">
      <c r="A15" s="333" t="str">
        <f>'1. паспорт местоположение'!A15</f>
        <v>Вынос (переустройство) КЛ-10 кВ РП-XXV - ТП-890 "Б" (инв.542879514)  Калининградский ГО</v>
      </c>
      <c r="B15" s="333"/>
      <c r="C15" s="333"/>
      <c r="D15" s="333"/>
      <c r="E15" s="333"/>
      <c r="F15" s="333"/>
      <c r="G15" s="333"/>
      <c r="H15" s="333"/>
      <c r="I15" s="333"/>
      <c r="J15" s="333"/>
      <c r="K15" s="333"/>
      <c r="L15" s="333"/>
    </row>
    <row r="16" spans="1:44" x14ac:dyDescent="0.25">
      <c r="A16" s="326" t="s">
        <v>9</v>
      </c>
      <c r="B16" s="326"/>
      <c r="C16" s="326"/>
      <c r="D16" s="326"/>
      <c r="E16" s="326"/>
      <c r="F16" s="326"/>
      <c r="G16" s="326"/>
      <c r="H16" s="326"/>
      <c r="I16" s="326"/>
      <c r="J16" s="326"/>
      <c r="K16" s="326"/>
      <c r="L16" s="326"/>
    </row>
    <row r="17" spans="1:12" ht="15.75" customHeight="1" x14ac:dyDescent="0.25">
      <c r="L17" s="200"/>
    </row>
    <row r="18" spans="1:12" x14ac:dyDescent="0.25">
      <c r="K18" s="201"/>
    </row>
    <row r="19" spans="1:12" ht="15.75" customHeight="1" x14ac:dyDescent="0.25">
      <c r="A19" s="384" t="s">
        <v>359</v>
      </c>
      <c r="B19" s="384"/>
      <c r="C19" s="384"/>
      <c r="D19" s="384"/>
      <c r="E19" s="384"/>
      <c r="F19" s="384"/>
      <c r="G19" s="384"/>
      <c r="H19" s="384"/>
      <c r="I19" s="384"/>
      <c r="J19" s="384"/>
      <c r="K19" s="384"/>
      <c r="L19" s="384"/>
    </row>
    <row r="20" spans="1:12" x14ac:dyDescent="0.25">
      <c r="A20" s="202"/>
      <c r="B20" s="202"/>
    </row>
    <row r="21" spans="1:12" ht="28.5" customHeight="1" x14ac:dyDescent="0.25">
      <c r="A21" s="385" t="s">
        <v>360</v>
      </c>
      <c r="B21" s="385" t="s">
        <v>361</v>
      </c>
      <c r="C21" s="386" t="s">
        <v>362</v>
      </c>
      <c r="D21" s="386"/>
      <c r="E21" s="386"/>
      <c r="F21" s="386"/>
      <c r="G21" s="386"/>
      <c r="H21" s="386"/>
      <c r="I21" s="385" t="s">
        <v>363</v>
      </c>
      <c r="J21" s="387" t="s">
        <v>364</v>
      </c>
      <c r="K21" s="385" t="s">
        <v>365</v>
      </c>
      <c r="L21" s="390" t="s">
        <v>366</v>
      </c>
    </row>
    <row r="22" spans="1:12" ht="58.5" customHeight="1" x14ac:dyDescent="0.25">
      <c r="A22" s="385"/>
      <c r="B22" s="385"/>
      <c r="C22" s="391" t="s">
        <v>439</v>
      </c>
      <c r="D22" s="392"/>
      <c r="E22" s="391" t="s">
        <v>367</v>
      </c>
      <c r="F22" s="392"/>
      <c r="G22" s="385" t="s">
        <v>368</v>
      </c>
      <c r="H22" s="385"/>
      <c r="I22" s="385"/>
      <c r="J22" s="388"/>
      <c r="K22" s="385"/>
      <c r="L22" s="390"/>
    </row>
    <row r="23" spans="1:12" ht="31.5" x14ac:dyDescent="0.25">
      <c r="A23" s="385"/>
      <c r="B23" s="385"/>
      <c r="C23" s="204" t="s">
        <v>369</v>
      </c>
      <c r="D23" s="204" t="s">
        <v>370</v>
      </c>
      <c r="E23" s="204" t="s">
        <v>369</v>
      </c>
      <c r="F23" s="204" t="s">
        <v>370</v>
      </c>
      <c r="G23" s="204" t="s">
        <v>369</v>
      </c>
      <c r="H23" s="204" t="s">
        <v>370</v>
      </c>
      <c r="I23" s="385"/>
      <c r="J23" s="389"/>
      <c r="K23" s="385"/>
      <c r="L23" s="390"/>
    </row>
    <row r="24" spans="1:12" x14ac:dyDescent="0.25">
      <c r="A24" s="203">
        <v>1</v>
      </c>
      <c r="B24" s="203">
        <v>2</v>
      </c>
      <c r="C24" s="204">
        <v>3</v>
      </c>
      <c r="D24" s="204">
        <v>4</v>
      </c>
      <c r="E24" s="204">
        <v>5</v>
      </c>
      <c r="F24" s="204">
        <v>6</v>
      </c>
      <c r="G24" s="204">
        <v>7</v>
      </c>
      <c r="H24" s="204">
        <v>8</v>
      </c>
      <c r="I24" s="204">
        <v>9</v>
      </c>
      <c r="J24" s="204">
        <v>10</v>
      </c>
      <c r="K24" s="204">
        <v>11</v>
      </c>
      <c r="L24" s="204">
        <v>12</v>
      </c>
    </row>
    <row r="25" spans="1:12" ht="31.5" x14ac:dyDescent="0.25">
      <c r="A25" s="204">
        <v>1</v>
      </c>
      <c r="B25" s="205" t="s">
        <v>371</v>
      </c>
      <c r="C25" s="205"/>
      <c r="D25" s="206"/>
      <c r="E25" s="206"/>
      <c r="F25" s="206"/>
      <c r="G25" s="206"/>
      <c r="H25" s="206"/>
      <c r="I25" s="206"/>
      <c r="J25" s="206"/>
      <c r="K25" s="207"/>
      <c r="L25" s="62"/>
    </row>
    <row r="26" spans="1:12" ht="21.75" customHeight="1" x14ac:dyDescent="0.25">
      <c r="A26" s="204" t="s">
        <v>372</v>
      </c>
      <c r="B26" s="208" t="s">
        <v>373</v>
      </c>
      <c r="C26" s="209" t="s">
        <v>31</v>
      </c>
      <c r="D26" s="209" t="s">
        <v>31</v>
      </c>
      <c r="E26" s="209" t="s">
        <v>31</v>
      </c>
      <c r="F26" s="209" t="s">
        <v>31</v>
      </c>
      <c r="G26" s="209" t="s">
        <v>31</v>
      </c>
      <c r="H26" s="209" t="s">
        <v>31</v>
      </c>
      <c r="I26" s="209"/>
      <c r="J26" s="209"/>
      <c r="K26" s="207"/>
      <c r="L26" s="207"/>
    </row>
    <row r="27" spans="1:12" ht="39" customHeight="1" x14ac:dyDescent="0.25">
      <c r="A27" s="204" t="s">
        <v>374</v>
      </c>
      <c r="B27" s="208" t="s">
        <v>375</v>
      </c>
      <c r="C27" s="209" t="s">
        <v>31</v>
      </c>
      <c r="D27" s="209" t="s">
        <v>31</v>
      </c>
      <c r="E27" s="209" t="s">
        <v>31</v>
      </c>
      <c r="F27" s="209" t="s">
        <v>31</v>
      </c>
      <c r="G27" s="209" t="s">
        <v>31</v>
      </c>
      <c r="H27" s="209" t="s">
        <v>31</v>
      </c>
      <c r="I27" s="209"/>
      <c r="J27" s="209"/>
      <c r="K27" s="207"/>
      <c r="L27" s="207"/>
    </row>
    <row r="28" spans="1:12" ht="70.5" customHeight="1" x14ac:dyDescent="0.25">
      <c r="A28" s="204" t="s">
        <v>376</v>
      </c>
      <c r="B28" s="208" t="s">
        <v>377</v>
      </c>
      <c r="C28" s="209" t="s">
        <v>31</v>
      </c>
      <c r="D28" s="209" t="s">
        <v>31</v>
      </c>
      <c r="E28" s="209" t="s">
        <v>31</v>
      </c>
      <c r="F28" s="209" t="s">
        <v>31</v>
      </c>
      <c r="G28" s="209" t="s">
        <v>31</v>
      </c>
      <c r="H28" s="209" t="s">
        <v>31</v>
      </c>
      <c r="I28" s="209"/>
      <c r="J28" s="209"/>
      <c r="K28" s="207"/>
      <c r="L28" s="207"/>
    </row>
    <row r="29" spans="1:12" ht="54" customHeight="1" x14ac:dyDescent="0.25">
      <c r="A29" s="204" t="s">
        <v>378</v>
      </c>
      <c r="B29" s="208" t="s">
        <v>379</v>
      </c>
      <c r="C29" s="209" t="s">
        <v>31</v>
      </c>
      <c r="D29" s="209" t="s">
        <v>31</v>
      </c>
      <c r="E29" s="209" t="s">
        <v>31</v>
      </c>
      <c r="F29" s="209" t="s">
        <v>31</v>
      </c>
      <c r="G29" s="209" t="s">
        <v>31</v>
      </c>
      <c r="H29" s="209" t="s">
        <v>31</v>
      </c>
      <c r="I29" s="209"/>
      <c r="J29" s="209"/>
      <c r="K29" s="207"/>
      <c r="L29" s="207"/>
    </row>
    <row r="30" spans="1:12" ht="42" customHeight="1" x14ac:dyDescent="0.25">
      <c r="A30" s="204" t="s">
        <v>380</v>
      </c>
      <c r="B30" s="208" t="s">
        <v>381</v>
      </c>
      <c r="C30" s="209" t="s">
        <v>31</v>
      </c>
      <c r="D30" s="209" t="s">
        <v>31</v>
      </c>
      <c r="E30" s="209" t="s">
        <v>31</v>
      </c>
      <c r="F30" s="209" t="s">
        <v>31</v>
      </c>
      <c r="G30" s="209" t="s">
        <v>31</v>
      </c>
      <c r="H30" s="209" t="s">
        <v>31</v>
      </c>
      <c r="I30" s="209"/>
      <c r="J30" s="209"/>
      <c r="K30" s="207"/>
      <c r="L30" s="207"/>
    </row>
    <row r="31" spans="1:12" ht="37.5" customHeight="1" x14ac:dyDescent="0.25">
      <c r="A31" s="204" t="s">
        <v>382</v>
      </c>
      <c r="B31" s="210" t="s">
        <v>383</v>
      </c>
      <c r="C31" s="211">
        <v>44733</v>
      </c>
      <c r="D31" s="211">
        <v>44733</v>
      </c>
      <c r="E31" s="211">
        <v>44733</v>
      </c>
      <c r="F31" s="211">
        <v>44733</v>
      </c>
      <c r="G31" s="211">
        <v>44733</v>
      </c>
      <c r="H31" s="211">
        <v>44733</v>
      </c>
      <c r="I31" s="209">
        <v>100</v>
      </c>
      <c r="J31" s="209"/>
      <c r="K31" s="207"/>
      <c r="L31" s="207"/>
    </row>
    <row r="32" spans="1:12" ht="31.5" x14ac:dyDescent="0.25">
      <c r="A32" s="204" t="s">
        <v>384</v>
      </c>
      <c r="B32" s="210" t="s">
        <v>385</v>
      </c>
      <c r="C32" s="211">
        <v>44908</v>
      </c>
      <c r="D32" s="211">
        <v>44908</v>
      </c>
      <c r="E32" s="211">
        <v>44908</v>
      </c>
      <c r="F32" s="211">
        <v>44908</v>
      </c>
      <c r="G32" s="211">
        <v>44908</v>
      </c>
      <c r="H32" s="211">
        <v>44908</v>
      </c>
      <c r="I32" s="209">
        <v>100</v>
      </c>
      <c r="J32" s="209"/>
      <c r="K32" s="207"/>
      <c r="L32" s="207"/>
    </row>
    <row r="33" spans="1:12" ht="37.5" customHeight="1" x14ac:dyDescent="0.25">
      <c r="A33" s="204" t="s">
        <v>386</v>
      </c>
      <c r="B33" s="210" t="s">
        <v>387</v>
      </c>
      <c r="C33" s="209" t="s">
        <v>31</v>
      </c>
      <c r="D33" s="209" t="s">
        <v>31</v>
      </c>
      <c r="E33" s="209" t="s">
        <v>31</v>
      </c>
      <c r="F33" s="209" t="s">
        <v>31</v>
      </c>
      <c r="G33" s="209" t="s">
        <v>31</v>
      </c>
      <c r="H33" s="209" t="s">
        <v>31</v>
      </c>
      <c r="I33" s="209"/>
      <c r="J33" s="209"/>
      <c r="K33" s="207"/>
      <c r="L33" s="207"/>
    </row>
    <row r="34" spans="1:12" ht="47.25" customHeight="1" x14ac:dyDescent="0.25">
      <c r="A34" s="204" t="s">
        <v>388</v>
      </c>
      <c r="B34" s="210" t="s">
        <v>389</v>
      </c>
      <c r="C34" s="209" t="s">
        <v>31</v>
      </c>
      <c r="D34" s="209" t="s">
        <v>31</v>
      </c>
      <c r="E34" s="209" t="s">
        <v>31</v>
      </c>
      <c r="F34" s="209" t="s">
        <v>31</v>
      </c>
      <c r="G34" s="209" t="s">
        <v>31</v>
      </c>
      <c r="H34" s="209" t="s">
        <v>31</v>
      </c>
      <c r="I34" s="209"/>
      <c r="J34" s="209"/>
      <c r="K34" s="212"/>
      <c r="L34" s="207"/>
    </row>
    <row r="35" spans="1:12" ht="49.5" customHeight="1" x14ac:dyDescent="0.25">
      <c r="A35" s="204" t="s">
        <v>390</v>
      </c>
      <c r="B35" s="210" t="s">
        <v>391</v>
      </c>
      <c r="C35" s="211">
        <v>44977</v>
      </c>
      <c r="D35" s="211">
        <v>44977</v>
      </c>
      <c r="E35" s="211">
        <v>44977</v>
      </c>
      <c r="F35" s="211">
        <v>44977</v>
      </c>
      <c r="G35" s="211">
        <v>44977</v>
      </c>
      <c r="H35" s="211">
        <v>44977</v>
      </c>
      <c r="I35" s="209">
        <v>100</v>
      </c>
      <c r="J35" s="209"/>
      <c r="K35" s="212"/>
      <c r="L35" s="207"/>
    </row>
    <row r="36" spans="1:12" ht="37.5" customHeight="1" x14ac:dyDescent="0.25">
      <c r="A36" s="204" t="s">
        <v>392</v>
      </c>
      <c r="B36" s="210" t="s">
        <v>393</v>
      </c>
      <c r="C36" s="209" t="s">
        <v>31</v>
      </c>
      <c r="D36" s="209" t="s">
        <v>31</v>
      </c>
      <c r="E36" s="209" t="s">
        <v>31</v>
      </c>
      <c r="F36" s="209" t="s">
        <v>31</v>
      </c>
      <c r="G36" s="209" t="s">
        <v>31</v>
      </c>
      <c r="H36" s="209" t="s">
        <v>31</v>
      </c>
      <c r="I36" s="209"/>
      <c r="J36" s="209"/>
      <c r="K36" s="207"/>
      <c r="L36" s="207"/>
    </row>
    <row r="37" spans="1:12" x14ac:dyDescent="0.25">
      <c r="A37" s="204" t="s">
        <v>394</v>
      </c>
      <c r="B37" s="210" t="s">
        <v>395</v>
      </c>
      <c r="C37" s="211">
        <v>44908</v>
      </c>
      <c r="D37" s="211">
        <v>44908</v>
      </c>
      <c r="E37" s="211">
        <v>44908</v>
      </c>
      <c r="F37" s="211">
        <v>44908</v>
      </c>
      <c r="G37" s="211">
        <v>44908</v>
      </c>
      <c r="H37" s="211">
        <v>44908</v>
      </c>
      <c r="I37" s="209">
        <v>100</v>
      </c>
      <c r="J37" s="209"/>
      <c r="K37" s="207"/>
      <c r="L37" s="207"/>
    </row>
    <row r="38" spans="1:12" x14ac:dyDescent="0.25">
      <c r="A38" s="204" t="s">
        <v>396</v>
      </c>
      <c r="B38" s="205" t="s">
        <v>397</v>
      </c>
      <c r="C38" s="213"/>
      <c r="D38" s="213"/>
      <c r="E38" s="213"/>
      <c r="F38" s="213"/>
      <c r="G38" s="213"/>
      <c r="H38" s="213"/>
      <c r="I38" s="213"/>
      <c r="J38" s="213"/>
      <c r="K38" s="207"/>
      <c r="L38" s="207"/>
    </row>
    <row r="39" spans="1:12" ht="78.75" x14ac:dyDescent="0.25">
      <c r="A39" s="204">
        <v>2</v>
      </c>
      <c r="B39" s="210" t="s">
        <v>398</v>
      </c>
      <c r="C39" s="211">
        <v>45761</v>
      </c>
      <c r="D39" s="211">
        <v>45761</v>
      </c>
      <c r="E39" s="211">
        <v>45761</v>
      </c>
      <c r="F39" s="211">
        <v>45761</v>
      </c>
      <c r="G39" s="211">
        <v>45761</v>
      </c>
      <c r="H39" s="211">
        <v>45761</v>
      </c>
      <c r="I39" s="209">
        <v>100</v>
      </c>
      <c r="J39" s="209"/>
      <c r="K39" s="207"/>
      <c r="L39" s="207"/>
    </row>
    <row r="40" spans="1:12" ht="33.75" customHeight="1" x14ac:dyDescent="0.25">
      <c r="A40" s="204" t="s">
        <v>399</v>
      </c>
      <c r="B40" s="210" t="s">
        <v>400</v>
      </c>
      <c r="C40" s="209" t="s">
        <v>31</v>
      </c>
      <c r="D40" s="209" t="s">
        <v>31</v>
      </c>
      <c r="E40" s="209" t="s">
        <v>31</v>
      </c>
      <c r="F40" s="209" t="s">
        <v>31</v>
      </c>
      <c r="G40" s="209" t="s">
        <v>31</v>
      </c>
      <c r="H40" s="209" t="s">
        <v>31</v>
      </c>
      <c r="I40" s="209"/>
      <c r="J40" s="213"/>
      <c r="K40" s="207"/>
      <c r="L40" s="207"/>
    </row>
    <row r="41" spans="1:12" ht="63" customHeight="1" x14ac:dyDescent="0.25">
      <c r="A41" s="204" t="s">
        <v>401</v>
      </c>
      <c r="B41" s="205" t="s">
        <v>402</v>
      </c>
      <c r="C41" s="209"/>
      <c r="D41" s="209"/>
      <c r="E41" s="209"/>
      <c r="F41" s="209"/>
      <c r="G41" s="209"/>
      <c r="H41" s="209"/>
      <c r="I41" s="213"/>
      <c r="J41" s="213"/>
      <c r="K41" s="207"/>
      <c r="L41" s="207"/>
    </row>
    <row r="42" spans="1:12" ht="58.5" customHeight="1" x14ac:dyDescent="0.25">
      <c r="A42" s="204">
        <v>3</v>
      </c>
      <c r="B42" s="210" t="s">
        <v>403</v>
      </c>
      <c r="C42" s="209" t="s">
        <v>31</v>
      </c>
      <c r="D42" s="209" t="s">
        <v>31</v>
      </c>
      <c r="E42" s="209" t="s">
        <v>31</v>
      </c>
      <c r="F42" s="209" t="s">
        <v>31</v>
      </c>
      <c r="G42" s="209" t="s">
        <v>31</v>
      </c>
      <c r="H42" s="209" t="s">
        <v>31</v>
      </c>
      <c r="I42" s="209"/>
      <c r="J42" s="213"/>
      <c r="K42" s="207"/>
      <c r="L42" s="207"/>
    </row>
    <row r="43" spans="1:12" ht="34.5" customHeight="1" x14ac:dyDescent="0.25">
      <c r="A43" s="204" t="s">
        <v>404</v>
      </c>
      <c r="B43" s="210" t="s">
        <v>405</v>
      </c>
      <c r="C43" s="209" t="s">
        <v>31</v>
      </c>
      <c r="D43" s="209" t="s">
        <v>31</v>
      </c>
      <c r="E43" s="209" t="s">
        <v>31</v>
      </c>
      <c r="F43" s="209" t="s">
        <v>31</v>
      </c>
      <c r="G43" s="209" t="s">
        <v>31</v>
      </c>
      <c r="H43" s="209" t="s">
        <v>31</v>
      </c>
      <c r="I43" s="209"/>
      <c r="J43" s="213"/>
      <c r="K43" s="207"/>
      <c r="L43" s="207"/>
    </row>
    <row r="44" spans="1:12" ht="24.75" customHeight="1" x14ac:dyDescent="0.25">
      <c r="A44" s="204" t="s">
        <v>406</v>
      </c>
      <c r="B44" s="210" t="s">
        <v>407</v>
      </c>
      <c r="C44" s="211">
        <v>45761</v>
      </c>
      <c r="D44" s="214">
        <v>45831</v>
      </c>
      <c r="E44" s="211">
        <v>45761</v>
      </c>
      <c r="F44" s="214">
        <v>45831</v>
      </c>
      <c r="G44" s="211">
        <v>45761</v>
      </c>
      <c r="H44" s="214">
        <v>45831</v>
      </c>
      <c r="I44" s="209">
        <v>100</v>
      </c>
      <c r="J44" s="209"/>
      <c r="K44" s="207"/>
      <c r="L44" s="207"/>
    </row>
    <row r="45" spans="1:12" ht="90.75" customHeight="1" x14ac:dyDescent="0.25">
      <c r="A45" s="204" t="s">
        <v>408</v>
      </c>
      <c r="B45" s="210" t="s">
        <v>409</v>
      </c>
      <c r="C45" s="209" t="s">
        <v>31</v>
      </c>
      <c r="D45" s="209" t="s">
        <v>31</v>
      </c>
      <c r="E45" s="209" t="s">
        <v>31</v>
      </c>
      <c r="F45" s="209" t="s">
        <v>31</v>
      </c>
      <c r="G45" s="209" t="s">
        <v>31</v>
      </c>
      <c r="H45" s="209" t="s">
        <v>31</v>
      </c>
      <c r="I45" s="209"/>
      <c r="J45" s="209"/>
      <c r="K45" s="207"/>
      <c r="L45" s="207"/>
    </row>
    <row r="46" spans="1:12" ht="167.25" customHeight="1" x14ac:dyDescent="0.25">
      <c r="A46" s="204" t="s">
        <v>410</v>
      </c>
      <c r="B46" s="210" t="s">
        <v>411</v>
      </c>
      <c r="C46" s="209" t="s">
        <v>31</v>
      </c>
      <c r="D46" s="209" t="s">
        <v>31</v>
      </c>
      <c r="E46" s="209" t="s">
        <v>31</v>
      </c>
      <c r="F46" s="209" t="s">
        <v>31</v>
      </c>
      <c r="G46" s="209" t="s">
        <v>31</v>
      </c>
      <c r="H46" s="209" t="s">
        <v>31</v>
      </c>
      <c r="I46" s="209"/>
      <c r="J46" s="209"/>
      <c r="K46" s="207"/>
      <c r="L46" s="207"/>
    </row>
    <row r="47" spans="1:12" ht="30.75" customHeight="1" x14ac:dyDescent="0.25">
      <c r="A47" s="204" t="s">
        <v>412</v>
      </c>
      <c r="B47" s="210" t="s">
        <v>413</v>
      </c>
      <c r="C47" s="214">
        <v>45834</v>
      </c>
      <c r="D47" s="214">
        <v>45837</v>
      </c>
      <c r="E47" s="214">
        <v>45834</v>
      </c>
      <c r="F47" s="214">
        <v>45837</v>
      </c>
      <c r="G47" s="214">
        <v>45834</v>
      </c>
      <c r="H47" s="214">
        <v>45837</v>
      </c>
      <c r="I47" s="209">
        <v>100</v>
      </c>
      <c r="J47" s="213"/>
      <c r="K47" s="207"/>
      <c r="L47" s="207"/>
    </row>
    <row r="48" spans="1:12" ht="37.5" customHeight="1" x14ac:dyDescent="0.25">
      <c r="A48" s="204" t="s">
        <v>414</v>
      </c>
      <c r="B48" s="205" t="s">
        <v>415</v>
      </c>
      <c r="C48" s="213"/>
      <c r="D48" s="213"/>
      <c r="E48" s="213"/>
      <c r="F48" s="213"/>
      <c r="G48" s="213"/>
      <c r="H48" s="213"/>
      <c r="I48" s="213"/>
      <c r="J48" s="213"/>
      <c r="K48" s="207"/>
      <c r="L48" s="207"/>
    </row>
    <row r="49" spans="1:12" ht="35.25" customHeight="1" x14ac:dyDescent="0.25">
      <c r="A49" s="204">
        <v>4</v>
      </c>
      <c r="B49" s="210" t="s">
        <v>416</v>
      </c>
      <c r="C49" s="214">
        <v>45834</v>
      </c>
      <c r="D49" s="214">
        <v>45837</v>
      </c>
      <c r="E49" s="214">
        <v>45834</v>
      </c>
      <c r="F49" s="214">
        <v>45837</v>
      </c>
      <c r="G49" s="214">
        <v>45834</v>
      </c>
      <c r="H49" s="214">
        <v>45837</v>
      </c>
      <c r="I49" s="209">
        <v>100</v>
      </c>
      <c r="J49" s="213"/>
      <c r="K49" s="207"/>
      <c r="L49" s="207"/>
    </row>
    <row r="50" spans="1:12" ht="86.25" customHeight="1" x14ac:dyDescent="0.25">
      <c r="A50" s="204" t="s">
        <v>417</v>
      </c>
      <c r="B50" s="210" t="s">
        <v>418</v>
      </c>
      <c r="C50" s="214">
        <v>45838</v>
      </c>
      <c r="D50" s="214">
        <v>45838</v>
      </c>
      <c r="E50" s="214">
        <v>45838</v>
      </c>
      <c r="F50" s="214">
        <v>45838</v>
      </c>
      <c r="G50" s="214">
        <v>45838</v>
      </c>
      <c r="H50" s="214">
        <v>45838</v>
      </c>
      <c r="I50" s="209">
        <v>100</v>
      </c>
      <c r="J50" s="213"/>
      <c r="K50" s="207"/>
      <c r="L50" s="207"/>
    </row>
    <row r="51" spans="1:12" ht="77.25" customHeight="1" x14ac:dyDescent="0.25">
      <c r="A51" s="204" t="s">
        <v>419</v>
      </c>
      <c r="B51" s="210" t="s">
        <v>420</v>
      </c>
      <c r="C51" s="209" t="s">
        <v>31</v>
      </c>
      <c r="D51" s="209" t="s">
        <v>31</v>
      </c>
      <c r="E51" s="209" t="s">
        <v>31</v>
      </c>
      <c r="F51" s="209" t="s">
        <v>31</v>
      </c>
      <c r="G51" s="209" t="s">
        <v>31</v>
      </c>
      <c r="H51" s="209" t="s">
        <v>31</v>
      </c>
      <c r="I51" s="213"/>
      <c r="J51" s="213"/>
      <c r="K51" s="207"/>
      <c r="L51" s="207"/>
    </row>
    <row r="52" spans="1:12" ht="71.25" customHeight="1" x14ac:dyDescent="0.25">
      <c r="A52" s="204" t="s">
        <v>421</v>
      </c>
      <c r="B52" s="210" t="s">
        <v>422</v>
      </c>
      <c r="C52" s="209" t="s">
        <v>31</v>
      </c>
      <c r="D52" s="209" t="s">
        <v>31</v>
      </c>
      <c r="E52" s="209" t="s">
        <v>31</v>
      </c>
      <c r="F52" s="209" t="s">
        <v>31</v>
      </c>
      <c r="G52" s="209" t="s">
        <v>31</v>
      </c>
      <c r="H52" s="209" t="s">
        <v>31</v>
      </c>
      <c r="I52" s="213"/>
      <c r="J52" s="213"/>
      <c r="K52" s="207"/>
      <c r="L52" s="207"/>
    </row>
    <row r="53" spans="1:12" ht="48" customHeight="1" x14ac:dyDescent="0.25">
      <c r="A53" s="204" t="s">
        <v>423</v>
      </c>
      <c r="B53" s="215" t="s">
        <v>424</v>
      </c>
      <c r="C53" s="214">
        <v>45838</v>
      </c>
      <c r="D53" s="214">
        <v>45838</v>
      </c>
      <c r="E53" s="214">
        <v>45838</v>
      </c>
      <c r="F53" s="214">
        <v>45838</v>
      </c>
      <c r="G53" s="214">
        <v>45838</v>
      </c>
      <c r="H53" s="214">
        <v>45838</v>
      </c>
      <c r="I53" s="209">
        <v>100</v>
      </c>
      <c r="J53" s="213"/>
      <c r="K53" s="207"/>
      <c r="L53" s="207"/>
    </row>
    <row r="54" spans="1:12" ht="46.5" customHeight="1" x14ac:dyDescent="0.25">
      <c r="A54" s="204" t="s">
        <v>425</v>
      </c>
      <c r="B54" s="210" t="s">
        <v>426</v>
      </c>
      <c r="C54" s="209" t="s">
        <v>31</v>
      </c>
      <c r="D54" s="209" t="s">
        <v>31</v>
      </c>
      <c r="E54" s="209" t="s">
        <v>31</v>
      </c>
      <c r="F54" s="209" t="s">
        <v>31</v>
      </c>
      <c r="G54" s="209" t="s">
        <v>31</v>
      </c>
      <c r="H54" s="209" t="s">
        <v>31</v>
      </c>
      <c r="I54" s="213"/>
      <c r="J54" s="213"/>
      <c r="K54" s="207"/>
      <c r="L54" s="20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52" sqref="J52"/>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6" width="16.5703125" style="199" customWidth="1"/>
    <col min="7" max="7" width="14.42578125" style="199" customWidth="1"/>
    <col min="8" max="27" width="8.7109375" style="199" customWidth="1"/>
    <col min="28" max="29" width="17.28515625" style="199" customWidth="1"/>
    <col min="30" max="30" width="9.140625" style="199"/>
    <col min="31" max="31" width="11" style="199" bestFit="1" customWidth="1"/>
    <col min="32" max="16384" width="9.140625" style="199"/>
  </cols>
  <sheetData>
    <row r="1" spans="1:29" ht="18.75" x14ac:dyDescent="0.25">
      <c r="AC1" s="4" t="s">
        <v>0</v>
      </c>
    </row>
    <row r="2" spans="1:29" ht="18.75" x14ac:dyDescent="0.3">
      <c r="AC2" s="5" t="s">
        <v>1</v>
      </c>
    </row>
    <row r="3" spans="1:29" ht="18.75" x14ac:dyDescent="0.3">
      <c r="AC3" s="5" t="s">
        <v>2</v>
      </c>
    </row>
    <row r="4" spans="1:29"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5"/>
    </row>
    <row r="6" spans="1:29"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0"/>
      <c r="B7" s="10"/>
      <c r="C7" s="10"/>
      <c r="D7" s="10"/>
      <c r="E7" s="10"/>
      <c r="F7" s="10"/>
      <c r="G7" s="10"/>
      <c r="H7" s="10"/>
      <c r="I7" s="10"/>
      <c r="J7" s="216"/>
      <c r="K7" s="216"/>
      <c r="L7" s="216"/>
      <c r="M7" s="216"/>
      <c r="N7" s="216"/>
      <c r="O7" s="216"/>
      <c r="P7" s="216"/>
      <c r="Q7" s="216"/>
      <c r="R7" s="216"/>
      <c r="S7" s="216"/>
      <c r="T7" s="216"/>
      <c r="U7" s="216"/>
      <c r="V7" s="216"/>
      <c r="W7" s="216"/>
      <c r="X7" s="216"/>
      <c r="Y7" s="216"/>
      <c r="Z7" s="216"/>
      <c r="AA7" s="216"/>
      <c r="AB7" s="216"/>
      <c r="AC7" s="216"/>
    </row>
    <row r="8" spans="1:29" x14ac:dyDescent="0.25">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26" t="s">
        <v>5</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0"/>
      <c r="B10" s="10"/>
      <c r="C10" s="10"/>
      <c r="D10" s="10"/>
      <c r="E10" s="10"/>
      <c r="F10" s="10"/>
      <c r="G10" s="10"/>
      <c r="H10" s="10"/>
      <c r="I10" s="10"/>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33" t="str">
        <f>'1. паспорт местоположение'!A12:C12</f>
        <v>P_22-0249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54"/>
      <c r="B13" s="54"/>
      <c r="C13" s="54"/>
      <c r="D13" s="54"/>
      <c r="E13" s="54"/>
      <c r="F13" s="54"/>
      <c r="G13" s="54"/>
      <c r="H13" s="54"/>
      <c r="I13" s="54"/>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33" t="str">
        <f>'1. паспорт местоположение'!A15</f>
        <v>Вынос (переустройство) КЛ-10 кВ РП-XXV - ТП-890 "Б" (инв.542879514)  Калининградский ГО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6" t="s">
        <v>9</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4" t="s">
        <v>427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87" t="s">
        <v>428</v>
      </c>
      <c r="B20" s="387" t="s">
        <v>429</v>
      </c>
      <c r="C20" s="395" t="s">
        <v>430</v>
      </c>
      <c r="D20" s="395"/>
      <c r="E20" s="396" t="s">
        <v>431</v>
      </c>
      <c r="F20" s="396"/>
      <c r="G20" s="397" t="s">
        <v>432</v>
      </c>
      <c r="H20" s="404" t="s">
        <v>433</v>
      </c>
      <c r="I20" s="405"/>
      <c r="J20" s="405"/>
      <c r="K20" s="405"/>
      <c r="L20" s="404" t="s">
        <v>434</v>
      </c>
      <c r="M20" s="405"/>
      <c r="N20" s="405"/>
      <c r="O20" s="405"/>
      <c r="P20" s="404" t="s">
        <v>435</v>
      </c>
      <c r="Q20" s="405"/>
      <c r="R20" s="405"/>
      <c r="S20" s="405"/>
      <c r="T20" s="404" t="s">
        <v>436</v>
      </c>
      <c r="U20" s="405"/>
      <c r="V20" s="405"/>
      <c r="W20" s="405"/>
      <c r="X20" s="404" t="s">
        <v>437</v>
      </c>
      <c r="Y20" s="405"/>
      <c r="Z20" s="405"/>
      <c r="AA20" s="406"/>
      <c r="AB20" s="400" t="s">
        <v>438</v>
      </c>
      <c r="AC20" s="401"/>
      <c r="AD20" s="218"/>
      <c r="AE20" s="218"/>
      <c r="AF20" s="218"/>
    </row>
    <row r="21" spans="1:32" ht="99.75" customHeight="1" x14ac:dyDescent="0.25">
      <c r="A21" s="388"/>
      <c r="B21" s="388"/>
      <c r="C21" s="395"/>
      <c r="D21" s="395"/>
      <c r="E21" s="396"/>
      <c r="F21" s="396"/>
      <c r="G21" s="398"/>
      <c r="H21" s="395" t="s">
        <v>439</v>
      </c>
      <c r="I21" s="395"/>
      <c r="J21" s="395" t="s">
        <v>367</v>
      </c>
      <c r="K21" s="395"/>
      <c r="L21" s="395" t="s">
        <v>439</v>
      </c>
      <c r="M21" s="395"/>
      <c r="N21" s="395" t="s">
        <v>367</v>
      </c>
      <c r="O21" s="395"/>
      <c r="P21" s="395" t="s">
        <v>439</v>
      </c>
      <c r="Q21" s="395"/>
      <c r="R21" s="395" t="s">
        <v>367</v>
      </c>
      <c r="S21" s="395"/>
      <c r="T21" s="395" t="s">
        <v>439</v>
      </c>
      <c r="U21" s="395"/>
      <c r="V21" s="395" t="s">
        <v>367</v>
      </c>
      <c r="W21" s="395"/>
      <c r="X21" s="395" t="s">
        <v>439</v>
      </c>
      <c r="Y21" s="395"/>
      <c r="Z21" s="395" t="s">
        <v>367</v>
      </c>
      <c r="AA21" s="395"/>
      <c r="AB21" s="402"/>
      <c r="AC21" s="403"/>
    </row>
    <row r="22" spans="1:32" ht="89.25" customHeight="1" x14ac:dyDescent="0.25">
      <c r="A22" s="389"/>
      <c r="B22" s="389"/>
      <c r="C22" s="312" t="s">
        <v>439</v>
      </c>
      <c r="D22" s="312" t="s">
        <v>440</v>
      </c>
      <c r="E22" s="313" t="s">
        <v>441</v>
      </c>
      <c r="F22" s="313" t="s">
        <v>442</v>
      </c>
      <c r="G22" s="399"/>
      <c r="H22" s="314" t="s">
        <v>443</v>
      </c>
      <c r="I22" s="314" t="s">
        <v>444</v>
      </c>
      <c r="J22" s="314" t="s">
        <v>443</v>
      </c>
      <c r="K22" s="314" t="s">
        <v>444</v>
      </c>
      <c r="L22" s="314" t="s">
        <v>443</v>
      </c>
      <c r="M22" s="314" t="s">
        <v>444</v>
      </c>
      <c r="N22" s="314" t="s">
        <v>443</v>
      </c>
      <c r="O22" s="314" t="s">
        <v>444</v>
      </c>
      <c r="P22" s="314" t="s">
        <v>443</v>
      </c>
      <c r="Q22" s="314" t="s">
        <v>444</v>
      </c>
      <c r="R22" s="314" t="s">
        <v>443</v>
      </c>
      <c r="S22" s="314" t="s">
        <v>444</v>
      </c>
      <c r="T22" s="314" t="s">
        <v>443</v>
      </c>
      <c r="U22" s="314" t="s">
        <v>444</v>
      </c>
      <c r="V22" s="314" t="s">
        <v>443</v>
      </c>
      <c r="W22" s="314" t="s">
        <v>444</v>
      </c>
      <c r="X22" s="314" t="s">
        <v>443</v>
      </c>
      <c r="Y22" s="314" t="s">
        <v>444</v>
      </c>
      <c r="Z22" s="314" t="s">
        <v>443</v>
      </c>
      <c r="AA22" s="314" t="s">
        <v>444</v>
      </c>
      <c r="AB22" s="312" t="s">
        <v>439</v>
      </c>
      <c r="AC22" s="312" t="s">
        <v>367</v>
      </c>
    </row>
    <row r="23" spans="1:32" ht="19.5" customHeight="1" x14ac:dyDescent="0.25">
      <c r="A23" s="203">
        <v>1</v>
      </c>
      <c r="B23" s="203">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2" ht="47.25" customHeight="1" x14ac:dyDescent="0.25">
      <c r="A24" s="219">
        <v>1</v>
      </c>
      <c r="B24" s="220" t="s">
        <v>445</v>
      </c>
      <c r="C24" s="221">
        <f>SUM(C25:C29)</f>
        <v>2.7367483199999998</v>
      </c>
      <c r="D24" s="221">
        <f t="shared" ref="D24" si="0">SUM(D25:D29)</f>
        <v>0</v>
      </c>
      <c r="E24" s="221">
        <f t="shared" ref="E24:AA24" si="1">SUM(E25:E29)</f>
        <v>2.6226841699999999</v>
      </c>
      <c r="F24" s="221">
        <f t="shared" si="1"/>
        <v>2.6226841699999999</v>
      </c>
      <c r="G24" s="221">
        <f>SUM(G25:G29)</f>
        <v>0</v>
      </c>
      <c r="H24" s="221">
        <f t="shared" ref="H24:K24" si="2">SUM(H25:H29)</f>
        <v>2.6226841699999999</v>
      </c>
      <c r="I24" s="221">
        <f t="shared" si="2"/>
        <v>0</v>
      </c>
      <c r="J24" s="221">
        <f t="shared" si="2"/>
        <v>2.6226841699999999</v>
      </c>
      <c r="K24" s="221">
        <f t="shared" si="2"/>
        <v>0</v>
      </c>
      <c r="L24" s="221">
        <f t="shared" ref="L24:S24" si="3">SUM(L25:L29)</f>
        <v>0</v>
      </c>
      <c r="M24" s="221">
        <f t="shared" si="3"/>
        <v>0</v>
      </c>
      <c r="N24" s="221">
        <f t="shared" si="3"/>
        <v>0</v>
      </c>
      <c r="O24" s="221">
        <f t="shared" si="3"/>
        <v>0</v>
      </c>
      <c r="P24" s="221">
        <f t="shared" si="3"/>
        <v>0</v>
      </c>
      <c r="Q24" s="221">
        <f t="shared" si="3"/>
        <v>0</v>
      </c>
      <c r="R24" s="221">
        <f t="shared" si="3"/>
        <v>0</v>
      </c>
      <c r="S24" s="221">
        <f t="shared" si="3"/>
        <v>0</v>
      </c>
      <c r="T24" s="221">
        <f t="shared" si="1"/>
        <v>0</v>
      </c>
      <c r="U24" s="221">
        <f t="shared" si="1"/>
        <v>0</v>
      </c>
      <c r="V24" s="221">
        <f t="shared" si="1"/>
        <v>0</v>
      </c>
      <c r="W24" s="221">
        <f t="shared" si="1"/>
        <v>0</v>
      </c>
      <c r="X24" s="221">
        <f t="shared" si="1"/>
        <v>0</v>
      </c>
      <c r="Y24" s="221">
        <f t="shared" si="1"/>
        <v>0</v>
      </c>
      <c r="Z24" s="221">
        <f>SUM(Z25:Z29)</f>
        <v>0</v>
      </c>
      <c r="AA24" s="221">
        <f t="shared" si="1"/>
        <v>0</v>
      </c>
      <c r="AB24" s="310">
        <f>H24+L24+P24+T24+X24</f>
        <v>2.6226841699999999</v>
      </c>
      <c r="AC24" s="311">
        <f>J24+N24+R24+V24+Z24</f>
        <v>2.6226841699999999</v>
      </c>
      <c r="AE24" s="222"/>
    </row>
    <row r="25" spans="1:32" ht="24" customHeight="1" x14ac:dyDescent="0.25">
      <c r="A25" s="223" t="s">
        <v>446</v>
      </c>
      <c r="B25" s="224" t="s">
        <v>447</v>
      </c>
      <c r="C25" s="221">
        <v>0</v>
      </c>
      <c r="D25" s="221">
        <v>0</v>
      </c>
      <c r="E25" s="225">
        <f>C25</f>
        <v>0</v>
      </c>
      <c r="F25" s="225">
        <f t="shared" ref="F25:F64" si="4">E25-G25</f>
        <v>0</v>
      </c>
      <c r="G25" s="226">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310">
        <f t="shared" ref="AB25:AB64" si="5">H25+L25+P25+T25+X25</f>
        <v>0</v>
      </c>
      <c r="AC25" s="311">
        <f t="shared" ref="AC25:AC64" si="6">J25+N25+R25+V25+Z25</f>
        <v>0</v>
      </c>
      <c r="AE25" s="222"/>
    </row>
    <row r="26" spans="1:32" x14ac:dyDescent="0.25">
      <c r="A26" s="223" t="s">
        <v>448</v>
      </c>
      <c r="B26" s="224" t="s">
        <v>449</v>
      </c>
      <c r="C26" s="221">
        <v>0</v>
      </c>
      <c r="D26" s="221">
        <v>0</v>
      </c>
      <c r="E26" s="225">
        <f>C26</f>
        <v>0</v>
      </c>
      <c r="F26" s="225">
        <f t="shared" si="4"/>
        <v>0</v>
      </c>
      <c r="G26" s="226">
        <v>0</v>
      </c>
      <c r="H26" s="226">
        <v>0</v>
      </c>
      <c r="I26" s="226">
        <v>0</v>
      </c>
      <c r="J26" s="226">
        <v>0</v>
      </c>
      <c r="K26" s="226">
        <v>0</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310">
        <f t="shared" si="5"/>
        <v>0</v>
      </c>
      <c r="AC26" s="311">
        <f t="shared" si="6"/>
        <v>0</v>
      </c>
      <c r="AE26" s="222"/>
    </row>
    <row r="27" spans="1:32" ht="31.5" x14ac:dyDescent="0.25">
      <c r="A27" s="223" t="s">
        <v>450</v>
      </c>
      <c r="B27" s="224" t="s">
        <v>451</v>
      </c>
      <c r="C27" s="221">
        <v>0</v>
      </c>
      <c r="D27" s="221">
        <v>0</v>
      </c>
      <c r="E27" s="225">
        <f>C27</f>
        <v>0</v>
      </c>
      <c r="F27" s="225">
        <f t="shared" si="4"/>
        <v>0</v>
      </c>
      <c r="G27" s="226">
        <v>0</v>
      </c>
      <c r="H27" s="226">
        <v>0</v>
      </c>
      <c r="I27" s="226">
        <v>0</v>
      </c>
      <c r="J27" s="226">
        <v>0</v>
      </c>
      <c r="K27" s="226">
        <v>0</v>
      </c>
      <c r="L27" s="226">
        <v>0</v>
      </c>
      <c r="M27" s="226">
        <v>0</v>
      </c>
      <c r="N27" s="226">
        <v>0</v>
      </c>
      <c r="O27" s="226">
        <v>0</v>
      </c>
      <c r="P27" s="226">
        <v>0</v>
      </c>
      <c r="Q27" s="226">
        <v>0</v>
      </c>
      <c r="R27" s="226">
        <v>0</v>
      </c>
      <c r="S27" s="226">
        <v>0</v>
      </c>
      <c r="T27" s="226">
        <v>0</v>
      </c>
      <c r="U27" s="226">
        <v>0</v>
      </c>
      <c r="V27" s="226">
        <v>0</v>
      </c>
      <c r="W27" s="226">
        <v>0</v>
      </c>
      <c r="X27" s="226">
        <v>0</v>
      </c>
      <c r="Y27" s="226">
        <v>0</v>
      </c>
      <c r="Z27" s="226">
        <v>0</v>
      </c>
      <c r="AA27" s="226">
        <v>0</v>
      </c>
      <c r="AB27" s="310">
        <f t="shared" si="5"/>
        <v>0</v>
      </c>
      <c r="AC27" s="311">
        <f t="shared" si="6"/>
        <v>0</v>
      </c>
      <c r="AE27" s="222"/>
    </row>
    <row r="28" spans="1:32" x14ac:dyDescent="0.25">
      <c r="A28" s="223" t="s">
        <v>452</v>
      </c>
      <c r="B28" s="224" t="s">
        <v>453</v>
      </c>
      <c r="C28" s="221">
        <v>0</v>
      </c>
      <c r="D28" s="221">
        <v>0</v>
      </c>
      <c r="E28" s="225">
        <f>C28</f>
        <v>0</v>
      </c>
      <c r="F28" s="225">
        <f t="shared" si="4"/>
        <v>0</v>
      </c>
      <c r="G28" s="226">
        <v>0</v>
      </c>
      <c r="H28" s="226">
        <v>0</v>
      </c>
      <c r="I28" s="226">
        <v>0</v>
      </c>
      <c r="J28" s="226">
        <v>0</v>
      </c>
      <c r="K28" s="226">
        <v>0</v>
      </c>
      <c r="L28" s="226">
        <v>0</v>
      </c>
      <c r="M28" s="226">
        <v>0</v>
      </c>
      <c r="N28" s="226">
        <v>0</v>
      </c>
      <c r="O28" s="226">
        <v>0</v>
      </c>
      <c r="P28" s="226">
        <v>0</v>
      </c>
      <c r="Q28" s="226">
        <v>0</v>
      </c>
      <c r="R28" s="226">
        <v>0</v>
      </c>
      <c r="S28" s="226">
        <v>0</v>
      </c>
      <c r="T28" s="226">
        <v>0</v>
      </c>
      <c r="U28" s="226">
        <v>0</v>
      </c>
      <c r="V28" s="226">
        <v>0</v>
      </c>
      <c r="W28" s="226">
        <v>0</v>
      </c>
      <c r="X28" s="226">
        <v>0</v>
      </c>
      <c r="Y28" s="226">
        <v>0</v>
      </c>
      <c r="Z28" s="226">
        <v>0</v>
      </c>
      <c r="AA28" s="226">
        <v>0</v>
      </c>
      <c r="AB28" s="310">
        <f t="shared" si="5"/>
        <v>0</v>
      </c>
      <c r="AC28" s="311">
        <f t="shared" si="6"/>
        <v>0</v>
      </c>
      <c r="AE28" s="222"/>
    </row>
    <row r="29" spans="1:32" x14ac:dyDescent="0.25">
      <c r="A29" s="223" t="s">
        <v>454</v>
      </c>
      <c r="B29" s="227" t="s">
        <v>455</v>
      </c>
      <c r="C29" s="221">
        <v>2.7367483199999998</v>
      </c>
      <c r="D29" s="221">
        <v>0</v>
      </c>
      <c r="E29" s="225">
        <f>C29-0.11406415</f>
        <v>2.6226841699999999</v>
      </c>
      <c r="F29" s="225">
        <f t="shared" si="4"/>
        <v>2.6226841699999999</v>
      </c>
      <c r="G29" s="226">
        <v>0</v>
      </c>
      <c r="H29" s="226">
        <v>2.6226841699999999</v>
      </c>
      <c r="I29" s="226">
        <v>0</v>
      </c>
      <c r="J29" s="226">
        <v>2.6226841699999999</v>
      </c>
      <c r="K29" s="226">
        <v>0</v>
      </c>
      <c r="L29" s="226">
        <v>0</v>
      </c>
      <c r="M29" s="226">
        <v>0</v>
      </c>
      <c r="N29" s="226">
        <v>0</v>
      </c>
      <c r="O29" s="226">
        <v>0</v>
      </c>
      <c r="P29" s="226">
        <v>0</v>
      </c>
      <c r="Q29" s="226">
        <v>0</v>
      </c>
      <c r="R29" s="226">
        <v>0</v>
      </c>
      <c r="S29" s="226">
        <v>0</v>
      </c>
      <c r="T29" s="226">
        <v>0</v>
      </c>
      <c r="U29" s="226">
        <v>0</v>
      </c>
      <c r="V29" s="226">
        <v>0</v>
      </c>
      <c r="W29" s="226">
        <v>0</v>
      </c>
      <c r="X29" s="226">
        <v>0</v>
      </c>
      <c r="Y29" s="226">
        <v>0</v>
      </c>
      <c r="Z29" s="226">
        <v>0</v>
      </c>
      <c r="AA29" s="226">
        <v>0</v>
      </c>
      <c r="AB29" s="310">
        <f t="shared" si="5"/>
        <v>2.6226841699999999</v>
      </c>
      <c r="AC29" s="311">
        <f t="shared" si="6"/>
        <v>2.6226841699999999</v>
      </c>
      <c r="AE29" s="222"/>
    </row>
    <row r="30" spans="1:32" ht="47.25" x14ac:dyDescent="0.25">
      <c r="A30" s="219" t="s">
        <v>17</v>
      </c>
      <c r="B30" s="220" t="s">
        <v>456</v>
      </c>
      <c r="C30" s="221">
        <f>SUM(C31:C34)</f>
        <v>2.7158110299999998</v>
      </c>
      <c r="D30" s="221">
        <f t="shared" ref="D30" si="7">SUM(D31:D34)</f>
        <v>0</v>
      </c>
      <c r="E30" s="221">
        <f t="shared" ref="E30:F30" si="8">SUM(E31:E34)</f>
        <v>2.6017468799999999</v>
      </c>
      <c r="F30" s="221">
        <f t="shared" si="8"/>
        <v>2.6017468799999999</v>
      </c>
      <c r="G30" s="221">
        <f>SUM(G31:G34)</f>
        <v>0</v>
      </c>
      <c r="H30" s="221">
        <f t="shared" ref="H30:K30" si="9">SUM(H31:H34)</f>
        <v>2.6017468799999999</v>
      </c>
      <c r="I30" s="221">
        <f t="shared" si="9"/>
        <v>0</v>
      </c>
      <c r="J30" s="221">
        <f t="shared" si="9"/>
        <v>2.6017468799999999</v>
      </c>
      <c r="K30" s="221">
        <f t="shared" si="9"/>
        <v>0</v>
      </c>
      <c r="L30" s="221">
        <f t="shared" ref="L30:S30" si="10">SUM(L31:L34)</f>
        <v>0</v>
      </c>
      <c r="M30" s="221">
        <f t="shared" si="10"/>
        <v>0</v>
      </c>
      <c r="N30" s="221">
        <f t="shared" si="10"/>
        <v>0</v>
      </c>
      <c r="O30" s="221">
        <f t="shared" si="10"/>
        <v>0</v>
      </c>
      <c r="P30" s="221">
        <f t="shared" si="10"/>
        <v>0</v>
      </c>
      <c r="Q30" s="221">
        <f t="shared" si="10"/>
        <v>0</v>
      </c>
      <c r="R30" s="221">
        <f t="shared" si="10"/>
        <v>0</v>
      </c>
      <c r="S30" s="221">
        <f t="shared" si="10"/>
        <v>0</v>
      </c>
      <c r="T30" s="221">
        <f t="shared" ref="T30:AA30" si="11">SUM(T31:T34)</f>
        <v>0</v>
      </c>
      <c r="U30" s="221">
        <f t="shared" si="11"/>
        <v>0</v>
      </c>
      <c r="V30" s="221">
        <f t="shared" si="11"/>
        <v>0</v>
      </c>
      <c r="W30" s="221">
        <f t="shared" si="11"/>
        <v>0</v>
      </c>
      <c r="X30" s="221">
        <f t="shared" si="11"/>
        <v>0</v>
      </c>
      <c r="Y30" s="221">
        <f t="shared" si="11"/>
        <v>0</v>
      </c>
      <c r="Z30" s="221">
        <f>SUM(Z31:Z34)</f>
        <v>0</v>
      </c>
      <c r="AA30" s="221">
        <f t="shared" si="11"/>
        <v>0</v>
      </c>
      <c r="AB30" s="310">
        <f t="shared" si="5"/>
        <v>2.6017468799999999</v>
      </c>
      <c r="AC30" s="311">
        <f t="shared" si="6"/>
        <v>2.6017468799999999</v>
      </c>
      <c r="AE30" s="222"/>
    </row>
    <row r="31" spans="1:32" x14ac:dyDescent="0.25">
      <c r="A31" s="219" t="s">
        <v>457</v>
      </c>
      <c r="B31" s="224" t="s">
        <v>458</v>
      </c>
      <c r="C31" s="221">
        <v>0.11406414999999999</v>
      </c>
      <c r="D31" s="221">
        <v>0</v>
      </c>
      <c r="E31" s="225">
        <f>C31-0.11406415</f>
        <v>0</v>
      </c>
      <c r="F31" s="225">
        <f t="shared" si="4"/>
        <v>0</v>
      </c>
      <c r="G31" s="226">
        <v>0</v>
      </c>
      <c r="H31" s="226">
        <v>0</v>
      </c>
      <c r="I31" s="226">
        <v>0</v>
      </c>
      <c r="J31" s="226">
        <v>0</v>
      </c>
      <c r="K31" s="226">
        <v>0</v>
      </c>
      <c r="L31" s="226">
        <v>0</v>
      </c>
      <c r="M31" s="226">
        <v>0</v>
      </c>
      <c r="N31" s="226">
        <v>0</v>
      </c>
      <c r="O31" s="226">
        <v>0</v>
      </c>
      <c r="P31" s="226">
        <v>0</v>
      </c>
      <c r="Q31" s="226">
        <v>0</v>
      </c>
      <c r="R31" s="226">
        <v>0</v>
      </c>
      <c r="S31" s="226">
        <v>0</v>
      </c>
      <c r="T31" s="226">
        <v>0</v>
      </c>
      <c r="U31" s="226">
        <v>0</v>
      </c>
      <c r="V31" s="226">
        <v>0</v>
      </c>
      <c r="W31" s="226">
        <v>0</v>
      </c>
      <c r="X31" s="226">
        <v>0</v>
      </c>
      <c r="Y31" s="226">
        <v>0</v>
      </c>
      <c r="Z31" s="226">
        <v>0</v>
      </c>
      <c r="AA31" s="226">
        <v>0</v>
      </c>
      <c r="AB31" s="310">
        <f t="shared" si="5"/>
        <v>0</v>
      </c>
      <c r="AC31" s="311">
        <f t="shared" si="6"/>
        <v>0</v>
      </c>
      <c r="AE31" s="222"/>
    </row>
    <row r="32" spans="1:32" ht="31.5" x14ac:dyDescent="0.25">
      <c r="A32" s="219" t="s">
        <v>459</v>
      </c>
      <c r="B32" s="224" t="s">
        <v>460</v>
      </c>
      <c r="C32" s="221">
        <v>2.47582491</v>
      </c>
      <c r="D32" s="221">
        <v>0</v>
      </c>
      <c r="E32" s="225">
        <f t="shared" ref="E32:E64" si="12">C32</f>
        <v>2.47582491</v>
      </c>
      <c r="F32" s="225">
        <f t="shared" si="4"/>
        <v>2.47582491</v>
      </c>
      <c r="G32" s="226">
        <v>0</v>
      </c>
      <c r="H32" s="226">
        <v>2.47582491</v>
      </c>
      <c r="I32" s="226">
        <v>0</v>
      </c>
      <c r="J32" s="226">
        <v>2.47582491</v>
      </c>
      <c r="K32" s="226">
        <v>0</v>
      </c>
      <c r="L32" s="226">
        <v>0</v>
      </c>
      <c r="M32" s="226">
        <v>0</v>
      </c>
      <c r="N32" s="226">
        <v>0</v>
      </c>
      <c r="O32" s="226">
        <v>0</v>
      </c>
      <c r="P32" s="226">
        <v>0</v>
      </c>
      <c r="Q32" s="226">
        <v>0</v>
      </c>
      <c r="R32" s="226">
        <v>0</v>
      </c>
      <c r="S32" s="226">
        <v>0</v>
      </c>
      <c r="T32" s="226">
        <v>0</v>
      </c>
      <c r="U32" s="226">
        <v>0</v>
      </c>
      <c r="V32" s="226">
        <v>0</v>
      </c>
      <c r="W32" s="226">
        <v>0</v>
      </c>
      <c r="X32" s="226">
        <v>0</v>
      </c>
      <c r="Y32" s="226">
        <v>0</v>
      </c>
      <c r="Z32" s="226">
        <v>0</v>
      </c>
      <c r="AA32" s="226">
        <v>0</v>
      </c>
      <c r="AB32" s="310">
        <f t="shared" si="5"/>
        <v>2.47582491</v>
      </c>
      <c r="AC32" s="311">
        <f t="shared" si="6"/>
        <v>2.47582491</v>
      </c>
      <c r="AE32" s="222"/>
    </row>
    <row r="33" spans="1:31" x14ac:dyDescent="0.25">
      <c r="A33" s="219" t="s">
        <v>461</v>
      </c>
      <c r="B33" s="224" t="s">
        <v>462</v>
      </c>
      <c r="C33" s="221">
        <v>0</v>
      </c>
      <c r="D33" s="221">
        <v>0</v>
      </c>
      <c r="E33" s="225">
        <f t="shared" si="12"/>
        <v>0</v>
      </c>
      <c r="F33" s="225">
        <f t="shared" si="4"/>
        <v>0</v>
      </c>
      <c r="G33" s="226">
        <v>0</v>
      </c>
      <c r="H33" s="226">
        <v>0</v>
      </c>
      <c r="I33" s="226">
        <v>0</v>
      </c>
      <c r="J33" s="226">
        <v>0</v>
      </c>
      <c r="K33" s="226">
        <v>0</v>
      </c>
      <c r="L33" s="226">
        <v>0</v>
      </c>
      <c r="M33" s="226">
        <v>0</v>
      </c>
      <c r="N33" s="226">
        <v>0</v>
      </c>
      <c r="O33" s="226">
        <v>0</v>
      </c>
      <c r="P33" s="226">
        <v>0</v>
      </c>
      <c r="Q33" s="226">
        <v>0</v>
      </c>
      <c r="R33" s="226">
        <v>0</v>
      </c>
      <c r="S33" s="226">
        <v>0</v>
      </c>
      <c r="T33" s="226">
        <v>0</v>
      </c>
      <c r="U33" s="226">
        <v>0</v>
      </c>
      <c r="V33" s="226">
        <v>0</v>
      </c>
      <c r="W33" s="226">
        <v>0</v>
      </c>
      <c r="X33" s="226">
        <v>0</v>
      </c>
      <c r="Y33" s="226">
        <v>0</v>
      </c>
      <c r="Z33" s="226">
        <v>0</v>
      </c>
      <c r="AA33" s="226">
        <v>0</v>
      </c>
      <c r="AB33" s="310">
        <f t="shared" si="5"/>
        <v>0</v>
      </c>
      <c r="AC33" s="311">
        <f t="shared" si="6"/>
        <v>0</v>
      </c>
      <c r="AE33" s="222"/>
    </row>
    <row r="34" spans="1:31" x14ac:dyDescent="0.25">
      <c r="A34" s="219" t="s">
        <v>463</v>
      </c>
      <c r="B34" s="224" t="s">
        <v>464</v>
      </c>
      <c r="C34" s="221">
        <v>0.12592196999999999</v>
      </c>
      <c r="D34" s="221">
        <v>0</v>
      </c>
      <c r="E34" s="225">
        <f t="shared" si="12"/>
        <v>0.12592196999999999</v>
      </c>
      <c r="F34" s="225">
        <f t="shared" si="4"/>
        <v>0.12592196999999999</v>
      </c>
      <c r="G34" s="226">
        <v>0</v>
      </c>
      <c r="H34" s="226">
        <v>0.12592196999999999</v>
      </c>
      <c r="I34" s="226">
        <v>0</v>
      </c>
      <c r="J34" s="226">
        <v>0.12592196999999999</v>
      </c>
      <c r="K34" s="226">
        <v>0</v>
      </c>
      <c r="L34" s="226">
        <v>0</v>
      </c>
      <c r="M34" s="226">
        <v>0</v>
      </c>
      <c r="N34" s="226">
        <v>0</v>
      </c>
      <c r="O34" s="226">
        <v>0</v>
      </c>
      <c r="P34" s="226">
        <v>0</v>
      </c>
      <c r="Q34" s="226">
        <v>0</v>
      </c>
      <c r="R34" s="226">
        <v>0</v>
      </c>
      <c r="S34" s="226">
        <v>0</v>
      </c>
      <c r="T34" s="226">
        <v>0</v>
      </c>
      <c r="U34" s="226">
        <v>0</v>
      </c>
      <c r="V34" s="226">
        <v>0</v>
      </c>
      <c r="W34" s="226">
        <v>0</v>
      </c>
      <c r="X34" s="226">
        <v>0</v>
      </c>
      <c r="Y34" s="226">
        <v>0</v>
      </c>
      <c r="Z34" s="226">
        <v>0</v>
      </c>
      <c r="AA34" s="226">
        <v>0</v>
      </c>
      <c r="AB34" s="310">
        <f t="shared" si="5"/>
        <v>0.12592196999999999</v>
      </c>
      <c r="AC34" s="311">
        <f t="shared" si="6"/>
        <v>0.12592196999999999</v>
      </c>
      <c r="AE34" s="222"/>
    </row>
    <row r="35" spans="1:31" ht="31.5" x14ac:dyDescent="0.25">
      <c r="A35" s="219" t="s">
        <v>20</v>
      </c>
      <c r="B35" s="220" t="s">
        <v>465</v>
      </c>
      <c r="C35" s="221">
        <v>0</v>
      </c>
      <c r="D35" s="221">
        <v>0</v>
      </c>
      <c r="E35" s="225">
        <f t="shared" si="12"/>
        <v>0</v>
      </c>
      <c r="F35" s="225">
        <f t="shared" si="4"/>
        <v>0</v>
      </c>
      <c r="G35" s="221">
        <v>0</v>
      </c>
      <c r="H35" s="221">
        <v>0</v>
      </c>
      <c r="I35" s="221">
        <v>0</v>
      </c>
      <c r="J35" s="221">
        <v>0</v>
      </c>
      <c r="K35" s="221">
        <v>0</v>
      </c>
      <c r="L35" s="221">
        <v>0</v>
      </c>
      <c r="M35" s="221">
        <v>0</v>
      </c>
      <c r="N35" s="221">
        <v>0</v>
      </c>
      <c r="O35" s="221">
        <v>0</v>
      </c>
      <c r="P35" s="221">
        <v>0</v>
      </c>
      <c r="Q35" s="221">
        <v>0</v>
      </c>
      <c r="R35" s="221">
        <v>0</v>
      </c>
      <c r="S35" s="221">
        <v>0</v>
      </c>
      <c r="T35" s="221">
        <v>0</v>
      </c>
      <c r="U35" s="221">
        <v>0</v>
      </c>
      <c r="V35" s="221">
        <v>0</v>
      </c>
      <c r="W35" s="221">
        <v>0</v>
      </c>
      <c r="X35" s="221">
        <v>0</v>
      </c>
      <c r="Y35" s="221">
        <v>0</v>
      </c>
      <c r="Z35" s="221">
        <v>0</v>
      </c>
      <c r="AA35" s="221">
        <v>0</v>
      </c>
      <c r="AB35" s="310">
        <f t="shared" si="5"/>
        <v>0</v>
      </c>
      <c r="AC35" s="311">
        <f t="shared" si="6"/>
        <v>0</v>
      </c>
      <c r="AE35" s="222"/>
    </row>
    <row r="36" spans="1:31" ht="31.5" x14ac:dyDescent="0.25">
      <c r="A36" s="223" t="s">
        <v>466</v>
      </c>
      <c r="B36" s="228" t="s">
        <v>467</v>
      </c>
      <c r="C36" s="221">
        <v>0</v>
      </c>
      <c r="D36" s="221">
        <v>0</v>
      </c>
      <c r="E36" s="225">
        <f t="shared" si="12"/>
        <v>0</v>
      </c>
      <c r="F36" s="225">
        <f t="shared" si="4"/>
        <v>0</v>
      </c>
      <c r="G36" s="226">
        <v>0</v>
      </c>
      <c r="H36" s="226">
        <v>0</v>
      </c>
      <c r="I36" s="226">
        <v>0</v>
      </c>
      <c r="J36" s="226">
        <v>0</v>
      </c>
      <c r="K36" s="226">
        <v>0</v>
      </c>
      <c r="L36" s="226">
        <v>0</v>
      </c>
      <c r="M36" s="226">
        <v>0</v>
      </c>
      <c r="N36" s="226">
        <v>0</v>
      </c>
      <c r="O36" s="226">
        <v>0</v>
      </c>
      <c r="P36" s="226">
        <v>0</v>
      </c>
      <c r="Q36" s="226">
        <v>0</v>
      </c>
      <c r="R36" s="226">
        <v>0</v>
      </c>
      <c r="S36" s="226">
        <v>0</v>
      </c>
      <c r="T36" s="226">
        <v>0</v>
      </c>
      <c r="U36" s="226">
        <v>0</v>
      </c>
      <c r="V36" s="226">
        <v>0</v>
      </c>
      <c r="W36" s="226">
        <v>0</v>
      </c>
      <c r="X36" s="226">
        <v>0</v>
      </c>
      <c r="Y36" s="226">
        <v>0</v>
      </c>
      <c r="Z36" s="226">
        <v>0</v>
      </c>
      <c r="AA36" s="226">
        <v>0</v>
      </c>
      <c r="AB36" s="310">
        <f t="shared" si="5"/>
        <v>0</v>
      </c>
      <c r="AC36" s="311">
        <f t="shared" si="6"/>
        <v>0</v>
      </c>
      <c r="AE36" s="222"/>
    </row>
    <row r="37" spans="1:31" x14ac:dyDescent="0.25">
      <c r="A37" s="223" t="s">
        <v>468</v>
      </c>
      <c r="B37" s="228" t="s">
        <v>469</v>
      </c>
      <c r="C37" s="221">
        <v>0</v>
      </c>
      <c r="D37" s="221">
        <v>0</v>
      </c>
      <c r="E37" s="225">
        <f t="shared" si="12"/>
        <v>0</v>
      </c>
      <c r="F37" s="225">
        <f t="shared" si="4"/>
        <v>0</v>
      </c>
      <c r="G37" s="226">
        <v>0</v>
      </c>
      <c r="H37" s="226">
        <v>0</v>
      </c>
      <c r="I37" s="226">
        <v>0</v>
      </c>
      <c r="J37" s="226">
        <v>0</v>
      </c>
      <c r="K37" s="226">
        <v>0</v>
      </c>
      <c r="L37" s="226">
        <v>0</v>
      </c>
      <c r="M37" s="226">
        <v>0</v>
      </c>
      <c r="N37" s="226">
        <v>0</v>
      </c>
      <c r="O37" s="226">
        <v>0</v>
      </c>
      <c r="P37" s="226">
        <v>0</v>
      </c>
      <c r="Q37" s="226">
        <v>0</v>
      </c>
      <c r="R37" s="226">
        <v>0</v>
      </c>
      <c r="S37" s="226">
        <v>0</v>
      </c>
      <c r="T37" s="226">
        <v>0</v>
      </c>
      <c r="U37" s="226">
        <v>0</v>
      </c>
      <c r="V37" s="226">
        <v>0</v>
      </c>
      <c r="W37" s="226">
        <v>0</v>
      </c>
      <c r="X37" s="226">
        <v>0</v>
      </c>
      <c r="Y37" s="226">
        <v>0</v>
      </c>
      <c r="Z37" s="226">
        <v>0</v>
      </c>
      <c r="AA37" s="226">
        <v>0</v>
      </c>
      <c r="AB37" s="310">
        <f t="shared" si="5"/>
        <v>0</v>
      </c>
      <c r="AC37" s="311">
        <f t="shared" si="6"/>
        <v>0</v>
      </c>
      <c r="AE37" s="222"/>
    </row>
    <row r="38" spans="1:31" x14ac:dyDescent="0.25">
      <c r="A38" s="223" t="s">
        <v>470</v>
      </c>
      <c r="B38" s="228" t="s">
        <v>471</v>
      </c>
      <c r="C38" s="221">
        <v>0</v>
      </c>
      <c r="D38" s="221">
        <v>0</v>
      </c>
      <c r="E38" s="225">
        <f t="shared" si="12"/>
        <v>0</v>
      </c>
      <c r="F38" s="225">
        <f t="shared" si="4"/>
        <v>0</v>
      </c>
      <c r="G38" s="226">
        <v>0</v>
      </c>
      <c r="H38" s="226">
        <v>0</v>
      </c>
      <c r="I38" s="226">
        <v>0</v>
      </c>
      <c r="J38" s="226">
        <v>0</v>
      </c>
      <c r="K38" s="226">
        <v>0</v>
      </c>
      <c r="L38" s="226">
        <v>0</v>
      </c>
      <c r="M38" s="226">
        <v>0</v>
      </c>
      <c r="N38" s="226">
        <v>0</v>
      </c>
      <c r="O38" s="226">
        <v>0</v>
      </c>
      <c r="P38" s="226">
        <v>0</v>
      </c>
      <c r="Q38" s="226">
        <v>0</v>
      </c>
      <c r="R38" s="226">
        <v>0</v>
      </c>
      <c r="S38" s="226">
        <v>0</v>
      </c>
      <c r="T38" s="226">
        <v>0</v>
      </c>
      <c r="U38" s="226">
        <v>0</v>
      </c>
      <c r="V38" s="226">
        <v>0</v>
      </c>
      <c r="W38" s="226">
        <v>0</v>
      </c>
      <c r="X38" s="226">
        <v>0</v>
      </c>
      <c r="Y38" s="226">
        <v>0</v>
      </c>
      <c r="Z38" s="226">
        <v>0</v>
      </c>
      <c r="AA38" s="226">
        <v>0</v>
      </c>
      <c r="AB38" s="310">
        <f t="shared" si="5"/>
        <v>0</v>
      </c>
      <c r="AC38" s="311">
        <f t="shared" si="6"/>
        <v>0</v>
      </c>
      <c r="AE38" s="222"/>
    </row>
    <row r="39" spans="1:31" ht="31.5" x14ac:dyDescent="0.25">
      <c r="A39" s="223" t="s">
        <v>472</v>
      </c>
      <c r="B39" s="224" t="s">
        <v>473</v>
      </c>
      <c r="C39" s="221">
        <v>0</v>
      </c>
      <c r="D39" s="221">
        <v>0</v>
      </c>
      <c r="E39" s="225">
        <f t="shared" si="12"/>
        <v>0</v>
      </c>
      <c r="F39" s="225">
        <f t="shared" si="4"/>
        <v>0</v>
      </c>
      <c r="G39" s="226">
        <v>0</v>
      </c>
      <c r="H39" s="226">
        <v>0</v>
      </c>
      <c r="I39" s="226">
        <v>0</v>
      </c>
      <c r="J39" s="226">
        <v>0</v>
      </c>
      <c r="K39" s="226">
        <v>0</v>
      </c>
      <c r="L39" s="226">
        <v>0</v>
      </c>
      <c r="M39" s="226">
        <v>0</v>
      </c>
      <c r="N39" s="226">
        <v>0</v>
      </c>
      <c r="O39" s="226">
        <v>0</v>
      </c>
      <c r="P39" s="226">
        <v>0</v>
      </c>
      <c r="Q39" s="226">
        <v>0</v>
      </c>
      <c r="R39" s="226">
        <v>0</v>
      </c>
      <c r="S39" s="226">
        <v>0</v>
      </c>
      <c r="T39" s="226">
        <v>0</v>
      </c>
      <c r="U39" s="226">
        <v>0</v>
      </c>
      <c r="V39" s="226">
        <v>0</v>
      </c>
      <c r="W39" s="226">
        <v>0</v>
      </c>
      <c r="X39" s="226">
        <v>0</v>
      </c>
      <c r="Y39" s="226">
        <v>0</v>
      </c>
      <c r="Z39" s="226">
        <v>0</v>
      </c>
      <c r="AA39" s="226">
        <v>0</v>
      </c>
      <c r="AB39" s="310">
        <f t="shared" si="5"/>
        <v>0</v>
      </c>
      <c r="AC39" s="311">
        <f t="shared" si="6"/>
        <v>0</v>
      </c>
      <c r="AE39" s="222"/>
    </row>
    <row r="40" spans="1:31" ht="31.5" x14ac:dyDescent="0.25">
      <c r="A40" s="223" t="s">
        <v>474</v>
      </c>
      <c r="B40" s="224" t="s">
        <v>475</v>
      </c>
      <c r="C40" s="221">
        <v>0</v>
      </c>
      <c r="D40" s="221">
        <v>0</v>
      </c>
      <c r="E40" s="225">
        <f t="shared" si="12"/>
        <v>0</v>
      </c>
      <c r="F40" s="225">
        <f t="shared" si="4"/>
        <v>0</v>
      </c>
      <c r="G40" s="226">
        <v>0</v>
      </c>
      <c r="H40" s="226">
        <v>0</v>
      </c>
      <c r="I40" s="226">
        <v>0</v>
      </c>
      <c r="J40" s="226">
        <v>0</v>
      </c>
      <c r="K40" s="226">
        <v>0</v>
      </c>
      <c r="L40" s="226">
        <v>0</v>
      </c>
      <c r="M40" s="226">
        <v>0</v>
      </c>
      <c r="N40" s="226">
        <v>0</v>
      </c>
      <c r="O40" s="226">
        <v>0</v>
      </c>
      <c r="P40" s="226">
        <v>0</v>
      </c>
      <c r="Q40" s="226">
        <v>0</v>
      </c>
      <c r="R40" s="226">
        <v>0</v>
      </c>
      <c r="S40" s="226">
        <v>0</v>
      </c>
      <c r="T40" s="226">
        <v>0</v>
      </c>
      <c r="U40" s="226">
        <v>0</v>
      </c>
      <c r="V40" s="226">
        <v>0</v>
      </c>
      <c r="W40" s="226">
        <v>0</v>
      </c>
      <c r="X40" s="226">
        <v>0</v>
      </c>
      <c r="Y40" s="226">
        <v>0</v>
      </c>
      <c r="Z40" s="226">
        <v>0</v>
      </c>
      <c r="AA40" s="226">
        <v>0</v>
      </c>
      <c r="AB40" s="310">
        <f t="shared" si="5"/>
        <v>0</v>
      </c>
      <c r="AC40" s="311">
        <f t="shared" si="6"/>
        <v>0</v>
      </c>
      <c r="AE40" s="222"/>
    </row>
    <row r="41" spans="1:31" x14ac:dyDescent="0.25">
      <c r="A41" s="223" t="s">
        <v>476</v>
      </c>
      <c r="B41" s="224" t="s">
        <v>477</v>
      </c>
      <c r="C41" s="221">
        <v>0.33200000000000002</v>
      </c>
      <c r="D41" s="221">
        <v>0</v>
      </c>
      <c r="E41" s="225">
        <f t="shared" si="12"/>
        <v>0.33200000000000002</v>
      </c>
      <c r="F41" s="225">
        <f t="shared" si="4"/>
        <v>0.33200000000000002</v>
      </c>
      <c r="G41" s="226">
        <v>0</v>
      </c>
      <c r="H41" s="226">
        <v>0.33200000000000002</v>
      </c>
      <c r="I41" s="226">
        <v>0</v>
      </c>
      <c r="J41" s="226">
        <v>0.33200000000000002</v>
      </c>
      <c r="K41" s="226">
        <v>0</v>
      </c>
      <c r="L41" s="226">
        <v>0</v>
      </c>
      <c r="M41" s="226">
        <v>0</v>
      </c>
      <c r="N41" s="226">
        <v>0</v>
      </c>
      <c r="O41" s="226">
        <v>0</v>
      </c>
      <c r="P41" s="226">
        <v>0</v>
      </c>
      <c r="Q41" s="226">
        <v>0</v>
      </c>
      <c r="R41" s="226">
        <v>0</v>
      </c>
      <c r="S41" s="226">
        <v>0</v>
      </c>
      <c r="T41" s="226">
        <v>0</v>
      </c>
      <c r="U41" s="226">
        <v>0</v>
      </c>
      <c r="V41" s="226">
        <v>0</v>
      </c>
      <c r="W41" s="226">
        <v>0</v>
      </c>
      <c r="X41" s="226">
        <v>0</v>
      </c>
      <c r="Y41" s="226">
        <v>0</v>
      </c>
      <c r="Z41" s="226">
        <v>0</v>
      </c>
      <c r="AA41" s="226">
        <v>0</v>
      </c>
      <c r="AB41" s="310">
        <f t="shared" si="5"/>
        <v>0.33200000000000002</v>
      </c>
      <c r="AC41" s="311">
        <f t="shared" si="6"/>
        <v>0.33200000000000002</v>
      </c>
      <c r="AE41" s="222"/>
    </row>
    <row r="42" spans="1:31" ht="18.75" x14ac:dyDescent="0.25">
      <c r="A42" s="223" t="s">
        <v>478</v>
      </c>
      <c r="B42" s="228" t="s">
        <v>479</v>
      </c>
      <c r="C42" s="221">
        <v>0</v>
      </c>
      <c r="D42" s="221">
        <v>0</v>
      </c>
      <c r="E42" s="225">
        <f t="shared" si="12"/>
        <v>0</v>
      </c>
      <c r="F42" s="225">
        <f t="shared" si="4"/>
        <v>0</v>
      </c>
      <c r="G42" s="226">
        <v>0</v>
      </c>
      <c r="H42" s="226">
        <v>0</v>
      </c>
      <c r="I42" s="226">
        <v>0</v>
      </c>
      <c r="J42" s="226">
        <v>0</v>
      </c>
      <c r="K42" s="226">
        <v>0</v>
      </c>
      <c r="L42" s="226">
        <v>0</v>
      </c>
      <c r="M42" s="226">
        <v>0</v>
      </c>
      <c r="N42" s="226">
        <v>0</v>
      </c>
      <c r="O42" s="226">
        <v>0</v>
      </c>
      <c r="P42" s="226">
        <v>0</v>
      </c>
      <c r="Q42" s="226">
        <v>0</v>
      </c>
      <c r="R42" s="226">
        <v>0</v>
      </c>
      <c r="S42" s="226">
        <v>0</v>
      </c>
      <c r="T42" s="226">
        <v>0</v>
      </c>
      <c r="U42" s="226">
        <v>0</v>
      </c>
      <c r="V42" s="226">
        <v>0</v>
      </c>
      <c r="W42" s="226">
        <v>0</v>
      </c>
      <c r="X42" s="226">
        <v>0</v>
      </c>
      <c r="Y42" s="226">
        <v>0</v>
      </c>
      <c r="Z42" s="226">
        <v>0</v>
      </c>
      <c r="AA42" s="226">
        <v>0</v>
      </c>
      <c r="AB42" s="310">
        <f t="shared" si="5"/>
        <v>0</v>
      </c>
      <c r="AC42" s="311">
        <f t="shared" si="6"/>
        <v>0</v>
      </c>
      <c r="AE42" s="222"/>
    </row>
    <row r="43" spans="1:31" x14ac:dyDescent="0.25">
      <c r="A43" s="219" t="s">
        <v>23</v>
      </c>
      <c r="B43" s="220" t="s">
        <v>480</v>
      </c>
      <c r="C43" s="221">
        <v>0</v>
      </c>
      <c r="D43" s="221">
        <v>0</v>
      </c>
      <c r="E43" s="225">
        <f t="shared" si="12"/>
        <v>0</v>
      </c>
      <c r="F43" s="225">
        <f t="shared" si="4"/>
        <v>0</v>
      </c>
      <c r="G43" s="221">
        <v>0</v>
      </c>
      <c r="H43" s="221">
        <v>0</v>
      </c>
      <c r="I43" s="221">
        <v>0</v>
      </c>
      <c r="J43" s="221">
        <v>0</v>
      </c>
      <c r="K43" s="221">
        <v>0</v>
      </c>
      <c r="L43" s="221">
        <v>0</v>
      </c>
      <c r="M43" s="221">
        <v>0</v>
      </c>
      <c r="N43" s="221">
        <v>0</v>
      </c>
      <c r="O43" s="221">
        <v>0</v>
      </c>
      <c r="P43" s="221">
        <v>0</v>
      </c>
      <c r="Q43" s="221">
        <v>0</v>
      </c>
      <c r="R43" s="221">
        <v>0</v>
      </c>
      <c r="S43" s="221">
        <v>0</v>
      </c>
      <c r="T43" s="221">
        <v>0</v>
      </c>
      <c r="U43" s="221">
        <v>0</v>
      </c>
      <c r="V43" s="221">
        <v>0</v>
      </c>
      <c r="W43" s="221">
        <v>0</v>
      </c>
      <c r="X43" s="221">
        <v>0</v>
      </c>
      <c r="Y43" s="221">
        <v>0</v>
      </c>
      <c r="Z43" s="221">
        <v>0</v>
      </c>
      <c r="AA43" s="221">
        <v>0</v>
      </c>
      <c r="AB43" s="310">
        <f t="shared" si="5"/>
        <v>0</v>
      </c>
      <c r="AC43" s="311">
        <f t="shared" si="6"/>
        <v>0</v>
      </c>
      <c r="AE43" s="222"/>
    </row>
    <row r="44" spans="1:31" x14ac:dyDescent="0.25">
      <c r="A44" s="223" t="s">
        <v>481</v>
      </c>
      <c r="B44" s="224" t="s">
        <v>482</v>
      </c>
      <c r="C44" s="221">
        <v>0</v>
      </c>
      <c r="D44" s="221">
        <v>0</v>
      </c>
      <c r="E44" s="225">
        <f t="shared" si="12"/>
        <v>0</v>
      </c>
      <c r="F44" s="225">
        <f t="shared" si="4"/>
        <v>0</v>
      </c>
      <c r="G44" s="226">
        <v>0</v>
      </c>
      <c r="H44" s="226">
        <v>0</v>
      </c>
      <c r="I44" s="226">
        <v>0</v>
      </c>
      <c r="J44" s="226">
        <v>0</v>
      </c>
      <c r="K44" s="226">
        <v>0</v>
      </c>
      <c r="L44" s="226">
        <v>0</v>
      </c>
      <c r="M44" s="226">
        <v>0</v>
      </c>
      <c r="N44" s="226">
        <v>0</v>
      </c>
      <c r="O44" s="226">
        <v>0</v>
      </c>
      <c r="P44" s="226">
        <v>0</v>
      </c>
      <c r="Q44" s="226">
        <v>0</v>
      </c>
      <c r="R44" s="226">
        <v>0</v>
      </c>
      <c r="S44" s="226">
        <v>0</v>
      </c>
      <c r="T44" s="226">
        <v>0</v>
      </c>
      <c r="U44" s="226">
        <v>0</v>
      </c>
      <c r="V44" s="226">
        <v>0</v>
      </c>
      <c r="W44" s="226">
        <v>0</v>
      </c>
      <c r="X44" s="226">
        <v>0</v>
      </c>
      <c r="Y44" s="226">
        <v>0</v>
      </c>
      <c r="Z44" s="226">
        <v>0</v>
      </c>
      <c r="AA44" s="226">
        <v>0</v>
      </c>
      <c r="AB44" s="310">
        <f t="shared" si="5"/>
        <v>0</v>
      </c>
      <c r="AC44" s="311">
        <f t="shared" si="6"/>
        <v>0</v>
      </c>
      <c r="AE44" s="222"/>
    </row>
    <row r="45" spans="1:31" x14ac:dyDescent="0.25">
      <c r="A45" s="223" t="s">
        <v>483</v>
      </c>
      <c r="B45" s="224" t="s">
        <v>469</v>
      </c>
      <c r="C45" s="221">
        <v>0</v>
      </c>
      <c r="D45" s="221">
        <v>0</v>
      </c>
      <c r="E45" s="225">
        <f t="shared" si="12"/>
        <v>0</v>
      </c>
      <c r="F45" s="225">
        <f t="shared" si="4"/>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310">
        <f t="shared" si="5"/>
        <v>0</v>
      </c>
      <c r="AC45" s="311">
        <f t="shared" si="6"/>
        <v>0</v>
      </c>
      <c r="AE45" s="222"/>
    </row>
    <row r="46" spans="1:31" x14ac:dyDescent="0.25">
      <c r="A46" s="223" t="s">
        <v>484</v>
      </c>
      <c r="B46" s="224" t="s">
        <v>471</v>
      </c>
      <c r="C46" s="221">
        <v>0</v>
      </c>
      <c r="D46" s="221">
        <v>0</v>
      </c>
      <c r="E46" s="225">
        <f t="shared" si="12"/>
        <v>0</v>
      </c>
      <c r="F46" s="225">
        <f t="shared" si="4"/>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310">
        <f t="shared" si="5"/>
        <v>0</v>
      </c>
      <c r="AC46" s="311">
        <f t="shared" si="6"/>
        <v>0</v>
      </c>
      <c r="AE46" s="222"/>
    </row>
    <row r="47" spans="1:31" ht="31.5" x14ac:dyDescent="0.25">
      <c r="A47" s="223" t="s">
        <v>485</v>
      </c>
      <c r="B47" s="224" t="s">
        <v>473</v>
      </c>
      <c r="C47" s="221">
        <f t="shared" ref="C47:C49" si="13">C39</f>
        <v>0</v>
      </c>
      <c r="D47" s="221">
        <v>0</v>
      </c>
      <c r="E47" s="225">
        <f t="shared" si="12"/>
        <v>0</v>
      </c>
      <c r="F47" s="225">
        <f t="shared" si="4"/>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310">
        <f t="shared" si="5"/>
        <v>0</v>
      </c>
      <c r="AC47" s="311">
        <f t="shared" si="6"/>
        <v>0</v>
      </c>
      <c r="AE47" s="222"/>
    </row>
    <row r="48" spans="1:31" ht="31.5" x14ac:dyDescent="0.25">
      <c r="A48" s="223" t="s">
        <v>486</v>
      </c>
      <c r="B48" s="224" t="s">
        <v>475</v>
      </c>
      <c r="C48" s="221">
        <f t="shared" si="13"/>
        <v>0</v>
      </c>
      <c r="D48" s="221">
        <v>0</v>
      </c>
      <c r="E48" s="225">
        <f t="shared" si="12"/>
        <v>0</v>
      </c>
      <c r="F48" s="225">
        <f t="shared" si="4"/>
        <v>0</v>
      </c>
      <c r="G48" s="226">
        <v>0</v>
      </c>
      <c r="H48" s="226">
        <v>0</v>
      </c>
      <c r="I48" s="226">
        <v>0</v>
      </c>
      <c r="J48" s="226">
        <v>0</v>
      </c>
      <c r="K48" s="226">
        <v>0</v>
      </c>
      <c r="L48" s="226">
        <v>0</v>
      </c>
      <c r="M48" s="226">
        <v>0</v>
      </c>
      <c r="N48" s="226">
        <v>0</v>
      </c>
      <c r="O48" s="226">
        <v>0</v>
      </c>
      <c r="P48" s="226">
        <v>0</v>
      </c>
      <c r="Q48" s="226">
        <v>0</v>
      </c>
      <c r="R48" s="226">
        <v>0</v>
      </c>
      <c r="S48" s="226">
        <v>0</v>
      </c>
      <c r="T48" s="226">
        <v>0</v>
      </c>
      <c r="U48" s="226">
        <v>0</v>
      </c>
      <c r="V48" s="226">
        <v>0</v>
      </c>
      <c r="W48" s="226">
        <v>0</v>
      </c>
      <c r="X48" s="226">
        <v>0</v>
      </c>
      <c r="Y48" s="226">
        <v>0</v>
      </c>
      <c r="Z48" s="226">
        <v>0</v>
      </c>
      <c r="AA48" s="226">
        <v>0</v>
      </c>
      <c r="AB48" s="310">
        <f t="shared" si="5"/>
        <v>0</v>
      </c>
      <c r="AC48" s="311">
        <f t="shared" si="6"/>
        <v>0</v>
      </c>
      <c r="AE48" s="222"/>
    </row>
    <row r="49" spans="1:31" x14ac:dyDescent="0.25">
      <c r="A49" s="223" t="s">
        <v>487</v>
      </c>
      <c r="B49" s="224" t="s">
        <v>477</v>
      </c>
      <c r="C49" s="221">
        <f t="shared" si="13"/>
        <v>0.33200000000000002</v>
      </c>
      <c r="D49" s="221">
        <v>0</v>
      </c>
      <c r="E49" s="225">
        <f t="shared" si="12"/>
        <v>0.33200000000000002</v>
      </c>
      <c r="F49" s="225">
        <f t="shared" si="4"/>
        <v>0.33200000000000002</v>
      </c>
      <c r="G49" s="226">
        <v>0</v>
      </c>
      <c r="H49" s="226">
        <v>0.33200000000000002</v>
      </c>
      <c r="I49" s="226">
        <v>0</v>
      </c>
      <c r="J49" s="226">
        <v>0.33200000000000002</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310">
        <f t="shared" si="5"/>
        <v>0.33200000000000002</v>
      </c>
      <c r="AC49" s="311">
        <f t="shared" si="6"/>
        <v>0.33200000000000002</v>
      </c>
      <c r="AE49" s="222"/>
    </row>
    <row r="50" spans="1:31" ht="18.75" x14ac:dyDescent="0.25">
      <c r="A50" s="223" t="s">
        <v>488</v>
      </c>
      <c r="B50" s="228" t="s">
        <v>479</v>
      </c>
      <c r="C50" s="221">
        <v>0</v>
      </c>
      <c r="D50" s="221">
        <v>0</v>
      </c>
      <c r="E50" s="225">
        <f t="shared" si="12"/>
        <v>0</v>
      </c>
      <c r="F50" s="225">
        <f t="shared" si="4"/>
        <v>0</v>
      </c>
      <c r="G50" s="226">
        <v>0</v>
      </c>
      <c r="H50" s="226">
        <v>0</v>
      </c>
      <c r="I50" s="226">
        <v>0</v>
      </c>
      <c r="J50" s="226">
        <v>0</v>
      </c>
      <c r="K50" s="226">
        <v>0</v>
      </c>
      <c r="L50" s="226">
        <v>0</v>
      </c>
      <c r="M50" s="226">
        <v>0</v>
      </c>
      <c r="N50" s="226">
        <v>0</v>
      </c>
      <c r="O50" s="226">
        <v>0</v>
      </c>
      <c r="P50" s="226">
        <v>0</v>
      </c>
      <c r="Q50" s="226">
        <v>0</v>
      </c>
      <c r="R50" s="226">
        <v>0</v>
      </c>
      <c r="S50" s="226">
        <v>0</v>
      </c>
      <c r="T50" s="226">
        <v>0</v>
      </c>
      <c r="U50" s="226">
        <v>0</v>
      </c>
      <c r="V50" s="226">
        <v>0</v>
      </c>
      <c r="W50" s="226">
        <v>0</v>
      </c>
      <c r="X50" s="226">
        <v>0</v>
      </c>
      <c r="Y50" s="226">
        <v>0</v>
      </c>
      <c r="Z50" s="226">
        <v>0</v>
      </c>
      <c r="AA50" s="226">
        <v>0</v>
      </c>
      <c r="AB50" s="310">
        <f t="shared" si="5"/>
        <v>0</v>
      </c>
      <c r="AC50" s="311">
        <f t="shared" si="6"/>
        <v>0</v>
      </c>
      <c r="AE50" s="222"/>
    </row>
    <row r="51" spans="1:31" ht="35.25" customHeight="1" x14ac:dyDescent="0.25">
      <c r="A51" s="219" t="s">
        <v>26</v>
      </c>
      <c r="B51" s="220" t="s">
        <v>489</v>
      </c>
      <c r="C51" s="221">
        <v>0</v>
      </c>
      <c r="D51" s="221">
        <v>0</v>
      </c>
      <c r="E51" s="225">
        <f t="shared" si="12"/>
        <v>0</v>
      </c>
      <c r="F51" s="225">
        <f t="shared" si="4"/>
        <v>0</v>
      </c>
      <c r="G51" s="221">
        <v>0</v>
      </c>
      <c r="H51" s="221">
        <v>0</v>
      </c>
      <c r="I51" s="221">
        <v>0</v>
      </c>
      <c r="J51" s="221">
        <v>0</v>
      </c>
      <c r="K51" s="221">
        <v>0</v>
      </c>
      <c r="L51" s="221">
        <v>0</v>
      </c>
      <c r="M51" s="221">
        <v>0</v>
      </c>
      <c r="N51" s="221">
        <v>0</v>
      </c>
      <c r="O51" s="221">
        <v>0</v>
      </c>
      <c r="P51" s="221">
        <v>0</v>
      </c>
      <c r="Q51" s="221">
        <v>0</v>
      </c>
      <c r="R51" s="221">
        <v>0</v>
      </c>
      <c r="S51" s="221">
        <v>0</v>
      </c>
      <c r="T51" s="221">
        <v>0</v>
      </c>
      <c r="U51" s="221">
        <v>0</v>
      </c>
      <c r="V51" s="221">
        <v>0</v>
      </c>
      <c r="W51" s="221">
        <v>0</v>
      </c>
      <c r="X51" s="221">
        <v>0</v>
      </c>
      <c r="Y51" s="221">
        <v>0</v>
      </c>
      <c r="Z51" s="221">
        <v>0</v>
      </c>
      <c r="AA51" s="221">
        <v>0</v>
      </c>
      <c r="AB51" s="310">
        <f t="shared" si="5"/>
        <v>0</v>
      </c>
      <c r="AC51" s="311">
        <f t="shared" si="6"/>
        <v>0</v>
      </c>
      <c r="AE51" s="222"/>
    </row>
    <row r="52" spans="1:31" x14ac:dyDescent="0.25">
      <c r="A52" s="223" t="s">
        <v>490</v>
      </c>
      <c r="B52" s="224" t="s">
        <v>491</v>
      </c>
      <c r="C52" s="221">
        <f>C30</f>
        <v>2.7158110299999998</v>
      </c>
      <c r="D52" s="221">
        <v>0</v>
      </c>
      <c r="E52" s="225">
        <f t="shared" si="12"/>
        <v>2.7158110299999998</v>
      </c>
      <c r="F52" s="225">
        <f t="shared" si="4"/>
        <v>2.7158110299999998</v>
      </c>
      <c r="G52" s="226">
        <v>0</v>
      </c>
      <c r="H52" s="226">
        <v>2.7158110299999998</v>
      </c>
      <c r="I52" s="226">
        <v>0</v>
      </c>
      <c r="J52" s="226">
        <v>2.7158110299999998</v>
      </c>
      <c r="K52" s="226">
        <v>0</v>
      </c>
      <c r="L52" s="226">
        <v>0</v>
      </c>
      <c r="M52" s="226">
        <v>0</v>
      </c>
      <c r="N52" s="226">
        <v>0</v>
      </c>
      <c r="O52" s="226">
        <v>0</v>
      </c>
      <c r="P52" s="226">
        <v>0</v>
      </c>
      <c r="Q52" s="226">
        <v>0</v>
      </c>
      <c r="R52" s="226">
        <v>0</v>
      </c>
      <c r="S52" s="226">
        <v>0</v>
      </c>
      <c r="T52" s="226">
        <v>0</v>
      </c>
      <c r="U52" s="226">
        <v>0</v>
      </c>
      <c r="V52" s="226">
        <v>0</v>
      </c>
      <c r="W52" s="226">
        <v>0</v>
      </c>
      <c r="X52" s="226">
        <v>0</v>
      </c>
      <c r="Y52" s="226">
        <v>0</v>
      </c>
      <c r="Z52" s="226">
        <v>0</v>
      </c>
      <c r="AA52" s="226">
        <v>0</v>
      </c>
      <c r="AB52" s="310">
        <f t="shared" si="5"/>
        <v>2.7158110299999998</v>
      </c>
      <c r="AC52" s="311">
        <f t="shared" si="6"/>
        <v>2.7158110299999998</v>
      </c>
      <c r="AE52" s="222"/>
    </row>
    <row r="53" spans="1:31" x14ac:dyDescent="0.25">
      <c r="A53" s="223" t="s">
        <v>492</v>
      </c>
      <c r="B53" s="224" t="s">
        <v>341</v>
      </c>
      <c r="C53" s="221">
        <v>0</v>
      </c>
      <c r="D53" s="221">
        <v>0</v>
      </c>
      <c r="E53" s="225">
        <f t="shared" si="12"/>
        <v>0</v>
      </c>
      <c r="F53" s="225">
        <f t="shared" si="4"/>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c r="W53" s="226">
        <v>0</v>
      </c>
      <c r="X53" s="226">
        <v>0</v>
      </c>
      <c r="Y53" s="226">
        <v>0</v>
      </c>
      <c r="Z53" s="226">
        <v>0</v>
      </c>
      <c r="AA53" s="226">
        <v>0</v>
      </c>
      <c r="AB53" s="310">
        <f t="shared" si="5"/>
        <v>0</v>
      </c>
      <c r="AC53" s="311">
        <f t="shared" si="6"/>
        <v>0</v>
      </c>
      <c r="AE53" s="222"/>
    </row>
    <row r="54" spans="1:31" x14ac:dyDescent="0.25">
      <c r="A54" s="223" t="s">
        <v>493</v>
      </c>
      <c r="B54" s="228" t="s">
        <v>494</v>
      </c>
      <c r="C54" s="221">
        <v>0</v>
      </c>
      <c r="D54" s="221">
        <v>0</v>
      </c>
      <c r="E54" s="225">
        <f t="shared" si="12"/>
        <v>0</v>
      </c>
      <c r="F54" s="225">
        <f t="shared" si="4"/>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310">
        <f t="shared" si="5"/>
        <v>0</v>
      </c>
      <c r="AC54" s="311">
        <f t="shared" si="6"/>
        <v>0</v>
      </c>
      <c r="AE54" s="222"/>
    </row>
    <row r="55" spans="1:31" x14ac:dyDescent="0.25">
      <c r="A55" s="223" t="s">
        <v>495</v>
      </c>
      <c r="B55" s="228" t="s">
        <v>496</v>
      </c>
      <c r="C55" s="221">
        <v>0</v>
      </c>
      <c r="D55" s="221">
        <v>0</v>
      </c>
      <c r="E55" s="225">
        <f t="shared" si="12"/>
        <v>0</v>
      </c>
      <c r="F55" s="225">
        <f t="shared" si="4"/>
        <v>0</v>
      </c>
      <c r="G55" s="226">
        <v>0</v>
      </c>
      <c r="H55" s="226">
        <v>0</v>
      </c>
      <c r="I55" s="226">
        <v>0</v>
      </c>
      <c r="J55" s="226">
        <v>0</v>
      </c>
      <c r="K55" s="226">
        <v>0</v>
      </c>
      <c r="L55" s="226">
        <v>0</v>
      </c>
      <c r="M55" s="226">
        <v>0</v>
      </c>
      <c r="N55" s="226">
        <v>0</v>
      </c>
      <c r="O55" s="226">
        <v>0</v>
      </c>
      <c r="P55" s="226">
        <v>0</v>
      </c>
      <c r="Q55" s="226">
        <v>0</v>
      </c>
      <c r="R55" s="226">
        <v>0</v>
      </c>
      <c r="S55" s="226">
        <v>0</v>
      </c>
      <c r="T55" s="226">
        <v>0</v>
      </c>
      <c r="U55" s="226">
        <v>0</v>
      </c>
      <c r="V55" s="226">
        <v>0</v>
      </c>
      <c r="W55" s="226">
        <v>0</v>
      </c>
      <c r="X55" s="226">
        <v>0</v>
      </c>
      <c r="Y55" s="226">
        <v>0</v>
      </c>
      <c r="Z55" s="226">
        <v>0</v>
      </c>
      <c r="AA55" s="226">
        <v>0</v>
      </c>
      <c r="AB55" s="310">
        <f t="shared" si="5"/>
        <v>0</v>
      </c>
      <c r="AC55" s="311">
        <f t="shared" si="6"/>
        <v>0</v>
      </c>
      <c r="AE55" s="222"/>
    </row>
    <row r="56" spans="1:31" x14ac:dyDescent="0.25">
      <c r="A56" s="223" t="s">
        <v>497</v>
      </c>
      <c r="B56" s="228" t="s">
        <v>498</v>
      </c>
      <c r="C56" s="221">
        <f>C47+C48+C49</f>
        <v>0.33200000000000002</v>
      </c>
      <c r="D56" s="221">
        <v>0</v>
      </c>
      <c r="E56" s="225">
        <f t="shared" si="12"/>
        <v>0.33200000000000002</v>
      </c>
      <c r="F56" s="225">
        <f t="shared" si="4"/>
        <v>0.33200000000000002</v>
      </c>
      <c r="G56" s="226">
        <v>0</v>
      </c>
      <c r="H56" s="226">
        <v>0.33200000000000002</v>
      </c>
      <c r="I56" s="226">
        <v>0</v>
      </c>
      <c r="J56" s="226">
        <v>0.33200000000000002</v>
      </c>
      <c r="K56" s="226">
        <v>0</v>
      </c>
      <c r="L56" s="226">
        <v>0</v>
      </c>
      <c r="M56" s="226">
        <v>0</v>
      </c>
      <c r="N56" s="226">
        <v>0</v>
      </c>
      <c r="O56" s="226">
        <v>0</v>
      </c>
      <c r="P56" s="226">
        <v>0</v>
      </c>
      <c r="Q56" s="226">
        <v>0</v>
      </c>
      <c r="R56" s="226">
        <v>0</v>
      </c>
      <c r="S56" s="226">
        <v>0</v>
      </c>
      <c r="T56" s="226">
        <v>0</v>
      </c>
      <c r="U56" s="226">
        <v>0</v>
      </c>
      <c r="V56" s="226">
        <v>0</v>
      </c>
      <c r="W56" s="226">
        <v>0</v>
      </c>
      <c r="X56" s="226">
        <v>0</v>
      </c>
      <c r="Y56" s="226">
        <v>0</v>
      </c>
      <c r="Z56" s="226">
        <v>0</v>
      </c>
      <c r="AA56" s="226">
        <v>0</v>
      </c>
      <c r="AB56" s="310">
        <f t="shared" si="5"/>
        <v>0.33200000000000002</v>
      </c>
      <c r="AC56" s="311">
        <f t="shared" si="6"/>
        <v>0.33200000000000002</v>
      </c>
      <c r="AE56" s="222"/>
    </row>
    <row r="57" spans="1:31" ht="18.75" x14ac:dyDescent="0.25">
      <c r="A57" s="223" t="s">
        <v>499</v>
      </c>
      <c r="B57" s="228" t="s">
        <v>500</v>
      </c>
      <c r="C57" s="221">
        <v>0</v>
      </c>
      <c r="D57" s="221">
        <v>0</v>
      </c>
      <c r="E57" s="225">
        <f t="shared" si="12"/>
        <v>0</v>
      </c>
      <c r="F57" s="225">
        <f t="shared" si="4"/>
        <v>0</v>
      </c>
      <c r="G57" s="226">
        <v>0</v>
      </c>
      <c r="H57" s="226">
        <v>0</v>
      </c>
      <c r="I57" s="226">
        <v>0</v>
      </c>
      <c r="J57" s="226">
        <v>0</v>
      </c>
      <c r="K57" s="226">
        <v>0</v>
      </c>
      <c r="L57" s="226">
        <v>0</v>
      </c>
      <c r="M57" s="226">
        <v>0</v>
      </c>
      <c r="N57" s="226">
        <v>0</v>
      </c>
      <c r="O57" s="226">
        <v>0</v>
      </c>
      <c r="P57" s="226">
        <v>0</v>
      </c>
      <c r="Q57" s="226">
        <v>0</v>
      </c>
      <c r="R57" s="226">
        <v>0</v>
      </c>
      <c r="S57" s="226">
        <v>0</v>
      </c>
      <c r="T57" s="226">
        <v>0</v>
      </c>
      <c r="U57" s="226">
        <v>0</v>
      </c>
      <c r="V57" s="226">
        <v>0</v>
      </c>
      <c r="W57" s="226">
        <v>0</v>
      </c>
      <c r="X57" s="226">
        <v>0</v>
      </c>
      <c r="Y57" s="226">
        <v>0</v>
      </c>
      <c r="Z57" s="226">
        <v>0</v>
      </c>
      <c r="AA57" s="226">
        <v>0</v>
      </c>
      <c r="AB57" s="310">
        <f t="shared" si="5"/>
        <v>0</v>
      </c>
      <c r="AC57" s="311">
        <f t="shared" si="6"/>
        <v>0</v>
      </c>
      <c r="AE57" s="222"/>
    </row>
    <row r="58" spans="1:31" ht="36.75" customHeight="1" x14ac:dyDescent="0.25">
      <c r="A58" s="219" t="s">
        <v>29</v>
      </c>
      <c r="B58" s="229" t="s">
        <v>501</v>
      </c>
      <c r="C58" s="221">
        <v>0</v>
      </c>
      <c r="D58" s="221">
        <v>0</v>
      </c>
      <c r="E58" s="225">
        <f t="shared" si="12"/>
        <v>0</v>
      </c>
      <c r="F58" s="225">
        <f t="shared" si="4"/>
        <v>0</v>
      </c>
      <c r="G58" s="221">
        <v>0</v>
      </c>
      <c r="H58" s="221">
        <v>0</v>
      </c>
      <c r="I58" s="221">
        <v>0</v>
      </c>
      <c r="J58" s="221">
        <v>0</v>
      </c>
      <c r="K58" s="221">
        <v>0</v>
      </c>
      <c r="L58" s="221">
        <v>0</v>
      </c>
      <c r="M58" s="221">
        <v>0</v>
      </c>
      <c r="N58" s="221">
        <v>0</v>
      </c>
      <c r="O58" s="221">
        <v>0</v>
      </c>
      <c r="P58" s="221">
        <v>0</v>
      </c>
      <c r="Q58" s="221">
        <v>0</v>
      </c>
      <c r="R58" s="221">
        <v>0</v>
      </c>
      <c r="S58" s="221">
        <v>0</v>
      </c>
      <c r="T58" s="221">
        <v>0</v>
      </c>
      <c r="U58" s="221">
        <v>0</v>
      </c>
      <c r="V58" s="221">
        <v>0</v>
      </c>
      <c r="W58" s="221">
        <v>0</v>
      </c>
      <c r="X58" s="221">
        <v>0</v>
      </c>
      <c r="Y58" s="221">
        <v>0</v>
      </c>
      <c r="Z58" s="221">
        <v>0</v>
      </c>
      <c r="AA58" s="221">
        <v>0</v>
      </c>
      <c r="AB58" s="310">
        <f t="shared" si="5"/>
        <v>0</v>
      </c>
      <c r="AC58" s="311">
        <f t="shared" si="6"/>
        <v>0</v>
      </c>
      <c r="AE58" s="222"/>
    </row>
    <row r="59" spans="1:31" x14ac:dyDescent="0.25">
      <c r="A59" s="219" t="s">
        <v>32</v>
      </c>
      <c r="B59" s="220" t="s">
        <v>502</v>
      </c>
      <c r="C59" s="221">
        <v>0</v>
      </c>
      <c r="D59" s="221">
        <v>0</v>
      </c>
      <c r="E59" s="225">
        <f t="shared" si="12"/>
        <v>0</v>
      </c>
      <c r="F59" s="225">
        <f t="shared" si="4"/>
        <v>0</v>
      </c>
      <c r="G59" s="221">
        <v>0</v>
      </c>
      <c r="H59" s="221">
        <v>0</v>
      </c>
      <c r="I59" s="221">
        <v>0</v>
      </c>
      <c r="J59" s="221">
        <v>0</v>
      </c>
      <c r="K59" s="221">
        <v>0</v>
      </c>
      <c r="L59" s="221">
        <v>0</v>
      </c>
      <c r="M59" s="221">
        <v>0</v>
      </c>
      <c r="N59" s="221">
        <v>0</v>
      </c>
      <c r="O59" s="221">
        <v>0</v>
      </c>
      <c r="P59" s="221">
        <v>0</v>
      </c>
      <c r="Q59" s="221">
        <v>0</v>
      </c>
      <c r="R59" s="221">
        <v>0</v>
      </c>
      <c r="S59" s="221">
        <v>0</v>
      </c>
      <c r="T59" s="221">
        <v>0</v>
      </c>
      <c r="U59" s="221">
        <v>0</v>
      </c>
      <c r="V59" s="221">
        <v>0</v>
      </c>
      <c r="W59" s="221">
        <v>0</v>
      </c>
      <c r="X59" s="221">
        <v>0</v>
      </c>
      <c r="Y59" s="221">
        <v>0</v>
      </c>
      <c r="Z59" s="221">
        <v>0</v>
      </c>
      <c r="AA59" s="221">
        <v>0</v>
      </c>
      <c r="AB59" s="310">
        <f t="shared" si="5"/>
        <v>0</v>
      </c>
      <c r="AC59" s="311">
        <f t="shared" si="6"/>
        <v>0</v>
      </c>
      <c r="AE59" s="222"/>
    </row>
    <row r="60" spans="1:31" x14ac:dyDescent="0.25">
      <c r="A60" s="223" t="s">
        <v>503</v>
      </c>
      <c r="B60" s="230" t="s">
        <v>482</v>
      </c>
      <c r="C60" s="221">
        <v>0</v>
      </c>
      <c r="D60" s="221">
        <v>0</v>
      </c>
      <c r="E60" s="225">
        <f t="shared" si="12"/>
        <v>0</v>
      </c>
      <c r="F60" s="225">
        <f t="shared" si="4"/>
        <v>0</v>
      </c>
      <c r="G60" s="226">
        <v>0</v>
      </c>
      <c r="H60" s="226">
        <v>0</v>
      </c>
      <c r="I60" s="226">
        <v>0</v>
      </c>
      <c r="J60" s="226">
        <v>0</v>
      </c>
      <c r="K60" s="226">
        <v>0</v>
      </c>
      <c r="L60" s="226">
        <v>0</v>
      </c>
      <c r="M60" s="226">
        <v>0</v>
      </c>
      <c r="N60" s="226">
        <v>0</v>
      </c>
      <c r="O60" s="226">
        <v>0</v>
      </c>
      <c r="P60" s="226">
        <v>0</v>
      </c>
      <c r="Q60" s="226">
        <v>0</v>
      </c>
      <c r="R60" s="226">
        <v>0</v>
      </c>
      <c r="S60" s="226">
        <v>0</v>
      </c>
      <c r="T60" s="226">
        <v>0</v>
      </c>
      <c r="U60" s="226">
        <v>0</v>
      </c>
      <c r="V60" s="226">
        <v>0</v>
      </c>
      <c r="W60" s="226">
        <v>0</v>
      </c>
      <c r="X60" s="226">
        <v>0</v>
      </c>
      <c r="Y60" s="226">
        <v>0</v>
      </c>
      <c r="Z60" s="226">
        <v>0</v>
      </c>
      <c r="AA60" s="226">
        <v>0</v>
      </c>
      <c r="AB60" s="310">
        <f t="shared" si="5"/>
        <v>0</v>
      </c>
      <c r="AC60" s="311">
        <f t="shared" si="6"/>
        <v>0</v>
      </c>
      <c r="AE60" s="222"/>
    </row>
    <row r="61" spans="1:31" x14ac:dyDescent="0.25">
      <c r="A61" s="223" t="s">
        <v>504</v>
      </c>
      <c r="B61" s="230" t="s">
        <v>469</v>
      </c>
      <c r="C61" s="221">
        <v>0</v>
      </c>
      <c r="D61" s="221">
        <v>0</v>
      </c>
      <c r="E61" s="225">
        <f t="shared" si="12"/>
        <v>0</v>
      </c>
      <c r="F61" s="225">
        <f t="shared" si="4"/>
        <v>0</v>
      </c>
      <c r="G61" s="226">
        <v>0</v>
      </c>
      <c r="H61" s="226">
        <v>0</v>
      </c>
      <c r="I61" s="226">
        <v>0</v>
      </c>
      <c r="J61" s="226">
        <v>0</v>
      </c>
      <c r="K61" s="226">
        <v>0</v>
      </c>
      <c r="L61" s="226">
        <v>0</v>
      </c>
      <c r="M61" s="226">
        <v>0</v>
      </c>
      <c r="N61" s="226">
        <v>0</v>
      </c>
      <c r="O61" s="226">
        <v>0</v>
      </c>
      <c r="P61" s="226">
        <v>0</v>
      </c>
      <c r="Q61" s="226">
        <v>0</v>
      </c>
      <c r="R61" s="226">
        <v>0</v>
      </c>
      <c r="S61" s="226">
        <v>0</v>
      </c>
      <c r="T61" s="226">
        <v>0</v>
      </c>
      <c r="U61" s="226">
        <v>0</v>
      </c>
      <c r="V61" s="226">
        <v>0</v>
      </c>
      <c r="W61" s="226">
        <v>0</v>
      </c>
      <c r="X61" s="226">
        <v>0</v>
      </c>
      <c r="Y61" s="226">
        <v>0</v>
      </c>
      <c r="Z61" s="226">
        <v>0</v>
      </c>
      <c r="AA61" s="226">
        <v>0</v>
      </c>
      <c r="AB61" s="310">
        <f t="shared" si="5"/>
        <v>0</v>
      </c>
      <c r="AC61" s="311">
        <f t="shared" si="6"/>
        <v>0</v>
      </c>
      <c r="AE61" s="222"/>
    </row>
    <row r="62" spans="1:31" x14ac:dyDescent="0.25">
      <c r="A62" s="223" t="s">
        <v>505</v>
      </c>
      <c r="B62" s="230" t="s">
        <v>471</v>
      </c>
      <c r="C62" s="221">
        <v>0</v>
      </c>
      <c r="D62" s="221">
        <v>0</v>
      </c>
      <c r="E62" s="225">
        <f t="shared" si="12"/>
        <v>0</v>
      </c>
      <c r="F62" s="225">
        <f t="shared" si="4"/>
        <v>0</v>
      </c>
      <c r="G62" s="226">
        <v>0</v>
      </c>
      <c r="H62" s="226">
        <v>0</v>
      </c>
      <c r="I62" s="226">
        <v>0</v>
      </c>
      <c r="J62" s="226">
        <v>0</v>
      </c>
      <c r="K62" s="226">
        <v>0</v>
      </c>
      <c r="L62" s="226">
        <v>0</v>
      </c>
      <c r="M62" s="226">
        <v>0</v>
      </c>
      <c r="N62" s="226">
        <v>0</v>
      </c>
      <c r="O62" s="226">
        <v>0</v>
      </c>
      <c r="P62" s="226">
        <v>0</v>
      </c>
      <c r="Q62" s="226">
        <v>0</v>
      </c>
      <c r="R62" s="226">
        <v>0</v>
      </c>
      <c r="S62" s="226">
        <v>0</v>
      </c>
      <c r="T62" s="226">
        <v>0</v>
      </c>
      <c r="U62" s="226">
        <v>0</v>
      </c>
      <c r="V62" s="226">
        <v>0</v>
      </c>
      <c r="W62" s="226">
        <v>0</v>
      </c>
      <c r="X62" s="226">
        <v>0</v>
      </c>
      <c r="Y62" s="226">
        <v>0</v>
      </c>
      <c r="Z62" s="226">
        <v>0</v>
      </c>
      <c r="AA62" s="226">
        <v>0</v>
      </c>
      <c r="AB62" s="310">
        <f t="shared" si="5"/>
        <v>0</v>
      </c>
      <c r="AC62" s="311">
        <f t="shared" si="6"/>
        <v>0</v>
      </c>
      <c r="AE62" s="222"/>
    </row>
    <row r="63" spans="1:31" x14ac:dyDescent="0.25">
      <c r="A63" s="223" t="s">
        <v>506</v>
      </c>
      <c r="B63" s="230" t="s">
        <v>507</v>
      </c>
      <c r="C63" s="221">
        <v>0.34799999999999998</v>
      </c>
      <c r="D63" s="221">
        <v>0</v>
      </c>
      <c r="E63" s="225">
        <f t="shared" si="12"/>
        <v>0.34799999999999998</v>
      </c>
      <c r="F63" s="225">
        <f t="shared" si="4"/>
        <v>0.34799999999999998</v>
      </c>
      <c r="G63" s="226">
        <v>0</v>
      </c>
      <c r="H63" s="226">
        <v>0.34799999999999998</v>
      </c>
      <c r="I63" s="226">
        <v>0</v>
      </c>
      <c r="J63" s="226">
        <v>0.34799999999999998</v>
      </c>
      <c r="K63" s="226">
        <v>0</v>
      </c>
      <c r="L63" s="226">
        <v>0</v>
      </c>
      <c r="M63" s="226">
        <v>0</v>
      </c>
      <c r="N63" s="226">
        <v>0</v>
      </c>
      <c r="O63" s="226">
        <v>0</v>
      </c>
      <c r="P63" s="226">
        <v>0</v>
      </c>
      <c r="Q63" s="226">
        <v>0</v>
      </c>
      <c r="R63" s="226">
        <v>0</v>
      </c>
      <c r="S63" s="226">
        <v>0</v>
      </c>
      <c r="T63" s="226">
        <v>0</v>
      </c>
      <c r="U63" s="226">
        <v>0</v>
      </c>
      <c r="V63" s="226">
        <v>0</v>
      </c>
      <c r="W63" s="226">
        <v>0</v>
      </c>
      <c r="X63" s="226">
        <v>0</v>
      </c>
      <c r="Y63" s="226">
        <v>0</v>
      </c>
      <c r="Z63" s="226">
        <v>0</v>
      </c>
      <c r="AA63" s="226">
        <v>0</v>
      </c>
      <c r="AB63" s="310">
        <f t="shared" si="5"/>
        <v>0.34799999999999998</v>
      </c>
      <c r="AC63" s="311">
        <f t="shared" si="6"/>
        <v>0.34799999999999998</v>
      </c>
      <c r="AE63" s="222"/>
    </row>
    <row r="64" spans="1:31" ht="18.75" x14ac:dyDescent="0.25">
      <c r="A64" s="223" t="s">
        <v>508</v>
      </c>
      <c r="B64" s="228" t="s">
        <v>500</v>
      </c>
      <c r="C64" s="221">
        <v>0</v>
      </c>
      <c r="D64" s="221">
        <v>0</v>
      </c>
      <c r="E64" s="225">
        <f t="shared" si="12"/>
        <v>0</v>
      </c>
      <c r="F64" s="225">
        <f t="shared" si="4"/>
        <v>0</v>
      </c>
      <c r="G64" s="226">
        <v>0</v>
      </c>
      <c r="H64" s="226">
        <v>0</v>
      </c>
      <c r="I64" s="226">
        <v>0</v>
      </c>
      <c r="J64" s="226">
        <v>0</v>
      </c>
      <c r="K64" s="226">
        <v>0</v>
      </c>
      <c r="L64" s="226">
        <v>0</v>
      </c>
      <c r="M64" s="226">
        <v>0</v>
      </c>
      <c r="N64" s="226">
        <v>0</v>
      </c>
      <c r="O64" s="226">
        <v>0</v>
      </c>
      <c r="P64" s="226">
        <v>0</v>
      </c>
      <c r="Q64" s="226">
        <v>0</v>
      </c>
      <c r="R64" s="226">
        <v>0</v>
      </c>
      <c r="S64" s="226">
        <v>0</v>
      </c>
      <c r="T64" s="226">
        <v>0</v>
      </c>
      <c r="U64" s="226">
        <v>0</v>
      </c>
      <c r="V64" s="226">
        <v>0</v>
      </c>
      <c r="W64" s="226">
        <v>0</v>
      </c>
      <c r="X64" s="226">
        <v>0</v>
      </c>
      <c r="Y64" s="226">
        <v>0</v>
      </c>
      <c r="Z64" s="226">
        <v>0</v>
      </c>
      <c r="AA64" s="226">
        <v>0</v>
      </c>
      <c r="AB64" s="310">
        <f t="shared" si="5"/>
        <v>0</v>
      </c>
      <c r="AC64" s="311">
        <f t="shared" si="6"/>
        <v>0</v>
      </c>
      <c r="AE64" s="222"/>
    </row>
    <row r="65" spans="1:28" x14ac:dyDescent="0.25">
      <c r="A65" s="231"/>
      <c r="B65" s="232"/>
      <c r="C65" s="232"/>
      <c r="D65" s="232"/>
      <c r="E65" s="232"/>
      <c r="F65" s="232"/>
      <c r="G65" s="232"/>
      <c r="H65" s="232"/>
      <c r="I65" s="232"/>
      <c r="J65" s="232"/>
      <c r="K65" s="232"/>
      <c r="L65" s="232"/>
      <c r="M65" s="232"/>
      <c r="N65" s="232"/>
      <c r="O65" s="232"/>
      <c r="P65" s="232"/>
      <c r="Q65" s="232"/>
      <c r="R65" s="232"/>
      <c r="S65" s="232"/>
      <c r="T65" s="231"/>
      <c r="U65" s="231"/>
    </row>
    <row r="66" spans="1:28" ht="54" customHeight="1" x14ac:dyDescent="0.25">
      <c r="B66" s="407"/>
      <c r="C66" s="407"/>
      <c r="D66" s="407"/>
      <c r="E66" s="407"/>
      <c r="F66" s="407"/>
      <c r="G66" s="407"/>
      <c r="H66" s="407"/>
      <c r="I66" s="407"/>
      <c r="J66" s="202"/>
      <c r="K66" s="202"/>
      <c r="L66" s="202"/>
      <c r="M66" s="202"/>
      <c r="N66" s="202"/>
      <c r="O66" s="202"/>
      <c r="P66" s="202"/>
      <c r="Q66" s="202"/>
      <c r="R66" s="202"/>
      <c r="S66" s="202"/>
      <c r="T66" s="233"/>
      <c r="U66" s="233"/>
      <c r="V66" s="233"/>
      <c r="W66" s="233"/>
      <c r="X66" s="233"/>
      <c r="Y66" s="233"/>
      <c r="Z66" s="233"/>
      <c r="AA66" s="233"/>
      <c r="AB66" s="233"/>
    </row>
    <row r="68" spans="1:28" ht="50.25" customHeight="1" x14ac:dyDescent="0.25">
      <c r="B68" s="407"/>
      <c r="C68" s="407"/>
      <c r="D68" s="407"/>
      <c r="E68" s="407"/>
      <c r="F68" s="407"/>
      <c r="G68" s="407"/>
      <c r="H68" s="407"/>
      <c r="I68" s="407"/>
      <c r="J68" s="202"/>
      <c r="K68" s="202"/>
      <c r="L68" s="202"/>
      <c r="M68" s="202"/>
      <c r="N68" s="202"/>
      <c r="O68" s="202"/>
      <c r="P68" s="202"/>
      <c r="Q68" s="202"/>
      <c r="R68" s="202"/>
      <c r="S68" s="202"/>
    </row>
    <row r="70" spans="1:28" ht="36.75" customHeight="1" x14ac:dyDescent="0.25">
      <c r="B70" s="407"/>
      <c r="C70" s="407"/>
      <c r="D70" s="407"/>
      <c r="E70" s="407"/>
      <c r="F70" s="407"/>
      <c r="G70" s="407"/>
      <c r="H70" s="407"/>
      <c r="I70" s="407"/>
      <c r="J70" s="202"/>
      <c r="K70" s="202"/>
      <c r="L70" s="202"/>
      <c r="M70" s="202"/>
      <c r="N70" s="202"/>
      <c r="O70" s="202"/>
      <c r="P70" s="202"/>
      <c r="Q70" s="202"/>
      <c r="R70" s="202"/>
      <c r="S70" s="202"/>
    </row>
    <row r="71" spans="1:28" x14ac:dyDescent="0.25">
      <c r="V71" s="234"/>
    </row>
    <row r="72" spans="1:28" ht="51" customHeight="1" x14ac:dyDescent="0.25">
      <c r="B72" s="407"/>
      <c r="C72" s="407"/>
      <c r="D72" s="407"/>
      <c r="E72" s="407"/>
      <c r="F72" s="407"/>
      <c r="G72" s="407"/>
      <c r="H72" s="407"/>
      <c r="I72" s="407"/>
      <c r="J72" s="202"/>
      <c r="K72" s="202"/>
      <c r="L72" s="202"/>
      <c r="M72" s="202"/>
      <c r="N72" s="202"/>
      <c r="O72" s="202"/>
      <c r="P72" s="202"/>
      <c r="Q72" s="202"/>
      <c r="R72" s="202"/>
      <c r="S72" s="202"/>
      <c r="V72" s="234"/>
    </row>
    <row r="73" spans="1:28" ht="32.25" customHeight="1" x14ac:dyDescent="0.25">
      <c r="B73" s="407"/>
      <c r="C73" s="407"/>
      <c r="D73" s="407"/>
      <c r="E73" s="407"/>
      <c r="F73" s="407"/>
      <c r="G73" s="407"/>
      <c r="H73" s="407"/>
      <c r="I73" s="407"/>
      <c r="J73" s="202"/>
      <c r="K73" s="202"/>
      <c r="L73" s="202"/>
      <c r="M73" s="202"/>
      <c r="N73" s="202"/>
      <c r="O73" s="202"/>
      <c r="P73" s="202"/>
      <c r="Q73" s="202"/>
      <c r="R73" s="202"/>
      <c r="S73" s="202"/>
    </row>
    <row r="74" spans="1:28" ht="51.75" customHeight="1" x14ac:dyDescent="0.25">
      <c r="B74" s="407"/>
      <c r="C74" s="407"/>
      <c r="D74" s="407"/>
      <c r="E74" s="407"/>
      <c r="F74" s="407"/>
      <c r="G74" s="407"/>
      <c r="H74" s="407"/>
      <c r="I74" s="407"/>
      <c r="J74" s="202"/>
      <c r="K74" s="202"/>
      <c r="L74" s="202"/>
      <c r="M74" s="202"/>
      <c r="N74" s="202"/>
      <c r="O74" s="202"/>
      <c r="P74" s="202"/>
      <c r="Q74" s="202"/>
      <c r="R74" s="202"/>
      <c r="S74" s="202"/>
    </row>
    <row r="75" spans="1:28" ht="21.75" customHeight="1" x14ac:dyDescent="0.25">
      <c r="B75" s="408"/>
      <c r="C75" s="408"/>
      <c r="D75" s="408"/>
      <c r="E75" s="408"/>
      <c r="F75" s="408"/>
      <c r="G75" s="408"/>
      <c r="H75" s="408"/>
      <c r="I75" s="408"/>
      <c r="J75" s="235"/>
      <c r="K75" s="235"/>
      <c r="L75" s="235"/>
      <c r="M75" s="235"/>
      <c r="N75" s="235"/>
      <c r="O75" s="235"/>
      <c r="P75" s="235"/>
      <c r="Q75" s="235"/>
      <c r="R75" s="235"/>
      <c r="S75" s="235"/>
    </row>
    <row r="76" spans="1:28" ht="23.25" customHeight="1" x14ac:dyDescent="0.25"/>
    <row r="77" spans="1:28" ht="18.75" customHeight="1" x14ac:dyDescent="0.25">
      <c r="B77" s="409"/>
      <c r="C77" s="409"/>
      <c r="D77" s="409"/>
      <c r="E77" s="409"/>
      <c r="F77" s="409"/>
      <c r="G77" s="409"/>
      <c r="H77" s="409"/>
      <c r="I77" s="409"/>
      <c r="J77" s="232"/>
      <c r="K77" s="232"/>
      <c r="L77" s="232"/>
      <c r="M77" s="232"/>
      <c r="N77" s="232"/>
      <c r="O77" s="232"/>
      <c r="P77" s="232"/>
      <c r="Q77" s="232"/>
      <c r="R77" s="232"/>
      <c r="S77" s="23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H25:I29 L24:AA64 G35:I64 H31:I34 E24:E64 C24:C64">
    <cfRule type="cellIs" dxfId="8" priority="19" operator="notEqual">
      <formula>0</formula>
    </cfRule>
  </conditionalFormatting>
  <conditionalFormatting sqref="G24:G30">
    <cfRule type="cellIs" dxfId="7" priority="10" operator="notEqual">
      <formula>0</formula>
    </cfRule>
  </conditionalFormatting>
  <conditionalFormatting sqref="G31:G34">
    <cfRule type="cellIs" dxfId="6" priority="9" operator="notEqual">
      <formula>0</formula>
    </cfRule>
  </conditionalFormatting>
  <conditionalFormatting sqref="J25:K29 J31:K64 H30:K30 H24:K24">
    <cfRule type="cellIs" dxfId="5" priority="8" operator="notEqual">
      <formula>0</formula>
    </cfRule>
  </conditionalFormatting>
  <conditionalFormatting sqref="F24:F64">
    <cfRule type="cellIs" dxfId="4" priority="7" operator="notEqual">
      <formula>0</formula>
    </cfRule>
  </conditionalFormatting>
  <conditionalFormatting sqref="D25:D29 D31:D64">
    <cfRule type="cellIs" dxfId="3" priority="4" operator="notEqual">
      <formula>0</formula>
    </cfRule>
  </conditionalFormatting>
  <conditionalFormatting sqref="D30 D2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workbookViewId="0">
      <selection activeCell="AD30" sqref="AD30"/>
    </sheetView>
  </sheetViews>
  <sheetFormatPr defaultColWidth="9.140625" defaultRowHeight="15" x14ac:dyDescent="0.25"/>
  <cols>
    <col min="1" max="1" width="6.140625" style="55" customWidth="1"/>
    <col min="2" max="2" width="23.140625" style="55" customWidth="1"/>
    <col min="3" max="3" width="13.85546875" style="55" customWidth="1"/>
    <col min="4" max="4" width="15.140625" style="55" customWidth="1"/>
    <col min="5" max="12" width="7.7109375" style="55" customWidth="1"/>
    <col min="13" max="13" width="10.7109375" style="55" customWidth="1"/>
    <col min="14" max="14" width="57.5703125" style="55" customWidth="1"/>
    <col min="15" max="15" width="10.7109375"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3" width="15.42578125" style="55" customWidth="1"/>
    <col min="24" max="25" width="10.7109375" style="55" customWidth="1"/>
    <col min="26" max="26" width="7.7109375" style="55" customWidth="1"/>
    <col min="27" max="28" width="10.7109375" style="55" customWidth="1"/>
    <col min="29" max="29" width="13.28515625" style="55" customWidth="1"/>
    <col min="30" max="30" width="10.7109375" style="55" customWidth="1"/>
    <col min="31" max="31" width="15.85546875" style="55" customWidth="1"/>
    <col min="32" max="32" width="11.7109375" style="55" customWidth="1"/>
    <col min="33" max="33" width="11.5703125" style="55" customWidth="1"/>
    <col min="34" max="35" width="9.7109375" style="55" customWidth="1"/>
    <col min="36" max="36" width="11.7109375" style="55" customWidth="1"/>
    <col min="37" max="37" width="12" style="55" customWidth="1"/>
    <col min="38" max="38" width="12.28515625" style="55" customWidth="1"/>
    <col min="39" max="41" width="9.7109375" style="55" customWidth="1"/>
    <col min="42" max="42" width="12.42578125" style="55" customWidth="1"/>
    <col min="43" max="43" width="12" style="55" customWidth="1"/>
    <col min="44" max="44" width="14.140625" style="55" customWidth="1"/>
    <col min="45" max="45" width="13.28515625" style="55" customWidth="1"/>
    <col min="46" max="46" width="19.140625" style="55" customWidth="1"/>
    <col min="47" max="47" width="10.7109375" style="55" customWidth="1"/>
    <col min="48" max="48" width="15.7109375" style="55" customWidth="1"/>
    <col min="49" max="16384" width="9.140625" style="5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5"/>
    </row>
    <row r="7" spans="1:48" ht="18.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6" t="s">
        <v>5</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33" t="str">
        <f>'1. паспорт местоположение'!A12:C12</f>
        <v>P_22-0249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33" t="str">
        <f>'1. паспорт местоположение'!A15</f>
        <v>Вынос (переустройство) КЛ-10 кВ РП-XXV - ТП-890 "Б" (инв.542879514)  Калининградский ГО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6" t="s">
        <v>9</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x14ac:dyDescent="0.25">
      <c r="A21" s="410" t="s">
        <v>509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11" t="s">
        <v>510</v>
      </c>
      <c r="B22" s="414" t="s">
        <v>511</v>
      </c>
      <c r="C22" s="411" t="s">
        <v>512</v>
      </c>
      <c r="D22" s="411" t="s">
        <v>513</v>
      </c>
      <c r="E22" s="417" t="s">
        <v>514</v>
      </c>
      <c r="F22" s="418"/>
      <c r="G22" s="418"/>
      <c r="H22" s="418"/>
      <c r="I22" s="418"/>
      <c r="J22" s="418"/>
      <c r="K22" s="418"/>
      <c r="L22" s="419"/>
      <c r="M22" s="411" t="s">
        <v>515</v>
      </c>
      <c r="N22" s="411" t="s">
        <v>516</v>
      </c>
      <c r="O22" s="411" t="s">
        <v>517</v>
      </c>
      <c r="P22" s="420" t="s">
        <v>518</v>
      </c>
      <c r="Q22" s="420" t="s">
        <v>519</v>
      </c>
      <c r="R22" s="420" t="s">
        <v>520</v>
      </c>
      <c r="S22" s="420" t="s">
        <v>521</v>
      </c>
      <c r="T22" s="420"/>
      <c r="U22" s="421" t="s">
        <v>522</v>
      </c>
      <c r="V22" s="421" t="s">
        <v>523</v>
      </c>
      <c r="W22" s="420" t="s">
        <v>524</v>
      </c>
      <c r="X22" s="420" t="s">
        <v>525</v>
      </c>
      <c r="Y22" s="420" t="s">
        <v>526</v>
      </c>
      <c r="Z22" s="422" t="s">
        <v>527</v>
      </c>
      <c r="AA22" s="420" t="s">
        <v>528</v>
      </c>
      <c r="AB22" s="420" t="s">
        <v>529</v>
      </c>
      <c r="AC22" s="420" t="s">
        <v>530</v>
      </c>
      <c r="AD22" s="420" t="s">
        <v>531</v>
      </c>
      <c r="AE22" s="420" t="s">
        <v>532</v>
      </c>
      <c r="AF22" s="420" t="s">
        <v>533</v>
      </c>
      <c r="AG22" s="420"/>
      <c r="AH22" s="420"/>
      <c r="AI22" s="420"/>
      <c r="AJ22" s="420"/>
      <c r="AK22" s="420"/>
      <c r="AL22" s="420" t="s">
        <v>534</v>
      </c>
      <c r="AM22" s="420"/>
      <c r="AN22" s="420"/>
      <c r="AO22" s="420"/>
      <c r="AP22" s="420" t="s">
        <v>535</v>
      </c>
      <c r="AQ22" s="420"/>
      <c r="AR22" s="420" t="s">
        <v>536</v>
      </c>
      <c r="AS22" s="420" t="s">
        <v>537</v>
      </c>
      <c r="AT22" s="420" t="s">
        <v>538</v>
      </c>
      <c r="AU22" s="420" t="s">
        <v>539</v>
      </c>
      <c r="AV22" s="425" t="s">
        <v>540</v>
      </c>
    </row>
    <row r="23" spans="1:48" ht="64.5" customHeight="1" x14ac:dyDescent="0.25">
      <c r="A23" s="412"/>
      <c r="B23" s="415"/>
      <c r="C23" s="412"/>
      <c r="D23" s="412"/>
      <c r="E23" s="427" t="s">
        <v>541</v>
      </c>
      <c r="F23" s="429" t="s">
        <v>341</v>
      </c>
      <c r="G23" s="429" t="s">
        <v>494</v>
      </c>
      <c r="H23" s="429" t="s">
        <v>496</v>
      </c>
      <c r="I23" s="431" t="s">
        <v>542</v>
      </c>
      <c r="J23" s="431" t="s">
        <v>543</v>
      </c>
      <c r="K23" s="431" t="s">
        <v>544</v>
      </c>
      <c r="L23" s="429" t="s">
        <v>254</v>
      </c>
      <c r="M23" s="412"/>
      <c r="N23" s="412"/>
      <c r="O23" s="412"/>
      <c r="P23" s="420"/>
      <c r="Q23" s="420"/>
      <c r="R23" s="420"/>
      <c r="S23" s="433" t="s">
        <v>439</v>
      </c>
      <c r="T23" s="433" t="s">
        <v>367</v>
      </c>
      <c r="U23" s="421"/>
      <c r="V23" s="421"/>
      <c r="W23" s="420"/>
      <c r="X23" s="420"/>
      <c r="Y23" s="420"/>
      <c r="Z23" s="420"/>
      <c r="AA23" s="420"/>
      <c r="AB23" s="420"/>
      <c r="AC23" s="420"/>
      <c r="AD23" s="420"/>
      <c r="AE23" s="420"/>
      <c r="AF23" s="420" t="s">
        <v>545</v>
      </c>
      <c r="AG23" s="420"/>
      <c r="AH23" s="420" t="s">
        <v>546</v>
      </c>
      <c r="AI23" s="420"/>
      <c r="AJ23" s="411" t="s">
        <v>547</v>
      </c>
      <c r="AK23" s="411" t="s">
        <v>548</v>
      </c>
      <c r="AL23" s="411" t="s">
        <v>549</v>
      </c>
      <c r="AM23" s="411" t="s">
        <v>550</v>
      </c>
      <c r="AN23" s="411" t="s">
        <v>551</v>
      </c>
      <c r="AO23" s="411" t="s">
        <v>552</v>
      </c>
      <c r="AP23" s="411" t="s">
        <v>553</v>
      </c>
      <c r="AQ23" s="423" t="s">
        <v>367</v>
      </c>
      <c r="AR23" s="420"/>
      <c r="AS23" s="420"/>
      <c r="AT23" s="420"/>
      <c r="AU23" s="420"/>
      <c r="AV23" s="426"/>
    </row>
    <row r="24" spans="1:48" ht="96.75" customHeight="1" x14ac:dyDescent="0.25">
      <c r="A24" s="413"/>
      <c r="B24" s="416"/>
      <c r="C24" s="413"/>
      <c r="D24" s="413"/>
      <c r="E24" s="428"/>
      <c r="F24" s="430"/>
      <c r="G24" s="430"/>
      <c r="H24" s="430"/>
      <c r="I24" s="432"/>
      <c r="J24" s="432"/>
      <c r="K24" s="432"/>
      <c r="L24" s="430"/>
      <c r="M24" s="413"/>
      <c r="N24" s="413"/>
      <c r="O24" s="413"/>
      <c r="P24" s="420"/>
      <c r="Q24" s="420"/>
      <c r="R24" s="420"/>
      <c r="S24" s="434"/>
      <c r="T24" s="434"/>
      <c r="U24" s="421"/>
      <c r="V24" s="421"/>
      <c r="W24" s="420"/>
      <c r="X24" s="420"/>
      <c r="Y24" s="420"/>
      <c r="Z24" s="420"/>
      <c r="AA24" s="420"/>
      <c r="AB24" s="420"/>
      <c r="AC24" s="420"/>
      <c r="AD24" s="420"/>
      <c r="AE24" s="420"/>
      <c r="AF24" s="236" t="s">
        <v>554</v>
      </c>
      <c r="AG24" s="236" t="s">
        <v>555</v>
      </c>
      <c r="AH24" s="237" t="s">
        <v>439</v>
      </c>
      <c r="AI24" s="237" t="s">
        <v>367</v>
      </c>
      <c r="AJ24" s="413"/>
      <c r="AK24" s="413"/>
      <c r="AL24" s="413"/>
      <c r="AM24" s="413"/>
      <c r="AN24" s="413"/>
      <c r="AO24" s="413"/>
      <c r="AP24" s="413"/>
      <c r="AQ24" s="424"/>
      <c r="AR24" s="420"/>
      <c r="AS24" s="420"/>
      <c r="AT24" s="420"/>
      <c r="AU24" s="420"/>
      <c r="AV24" s="426"/>
    </row>
    <row r="25" spans="1:48" s="238" customFormat="1" ht="11.25" x14ac:dyDescent="0.2">
      <c r="A25" s="239">
        <v>1</v>
      </c>
      <c r="B25" s="239">
        <v>2</v>
      </c>
      <c r="C25" s="239">
        <v>4</v>
      </c>
      <c r="D25" s="239">
        <v>5</v>
      </c>
      <c r="E25" s="239">
        <v>6</v>
      </c>
      <c r="F25" s="239">
        <f>E25+1</f>
        <v>7</v>
      </c>
      <c r="G25" s="239">
        <f t="shared" ref="G25:H25" si="0">F25+1</f>
        <v>8</v>
      </c>
      <c r="H25" s="239">
        <f t="shared" si="0"/>
        <v>9</v>
      </c>
      <c r="I25" s="239">
        <f t="shared" ref="I25:AV25" si="1">H25+1</f>
        <v>10</v>
      </c>
      <c r="J25" s="239">
        <f t="shared" si="1"/>
        <v>11</v>
      </c>
      <c r="K25" s="239">
        <f t="shared" si="1"/>
        <v>12</v>
      </c>
      <c r="L25" s="239">
        <f t="shared" si="1"/>
        <v>13</v>
      </c>
      <c r="M25" s="239">
        <f t="shared" si="1"/>
        <v>14</v>
      </c>
      <c r="N25" s="239">
        <f t="shared" si="1"/>
        <v>15</v>
      </c>
      <c r="O25" s="239">
        <f t="shared" si="1"/>
        <v>16</v>
      </c>
      <c r="P25" s="239">
        <f t="shared" si="1"/>
        <v>17</v>
      </c>
      <c r="Q25" s="239">
        <f t="shared" si="1"/>
        <v>18</v>
      </c>
      <c r="R25" s="239">
        <f t="shared" si="1"/>
        <v>19</v>
      </c>
      <c r="S25" s="239">
        <f t="shared" si="1"/>
        <v>20</v>
      </c>
      <c r="T25" s="239">
        <f t="shared" si="1"/>
        <v>21</v>
      </c>
      <c r="U25" s="239">
        <f t="shared" si="1"/>
        <v>22</v>
      </c>
      <c r="V25" s="239">
        <f t="shared" si="1"/>
        <v>23</v>
      </c>
      <c r="W25" s="239">
        <f t="shared" si="1"/>
        <v>24</v>
      </c>
      <c r="X25" s="239">
        <f t="shared" si="1"/>
        <v>25</v>
      </c>
      <c r="Y25" s="239">
        <f t="shared" si="1"/>
        <v>26</v>
      </c>
      <c r="Z25" s="239">
        <f t="shared" si="1"/>
        <v>27</v>
      </c>
      <c r="AA25" s="239">
        <f t="shared" si="1"/>
        <v>28</v>
      </c>
      <c r="AB25" s="239">
        <f t="shared" si="1"/>
        <v>29</v>
      </c>
      <c r="AC25" s="239">
        <f t="shared" si="1"/>
        <v>30</v>
      </c>
      <c r="AD25" s="239">
        <f t="shared" si="1"/>
        <v>31</v>
      </c>
      <c r="AE25" s="239">
        <f t="shared" si="1"/>
        <v>32</v>
      </c>
      <c r="AF25" s="239">
        <f t="shared" si="1"/>
        <v>33</v>
      </c>
      <c r="AG25" s="239">
        <f t="shared" si="1"/>
        <v>34</v>
      </c>
      <c r="AH25" s="239">
        <f t="shared" si="1"/>
        <v>35</v>
      </c>
      <c r="AI25" s="239">
        <f t="shared" si="1"/>
        <v>36</v>
      </c>
      <c r="AJ25" s="239">
        <f t="shared" si="1"/>
        <v>37</v>
      </c>
      <c r="AK25" s="239">
        <f t="shared" si="1"/>
        <v>38</v>
      </c>
      <c r="AL25" s="239">
        <f t="shared" si="1"/>
        <v>39</v>
      </c>
      <c r="AM25" s="239">
        <f t="shared" si="1"/>
        <v>40</v>
      </c>
      <c r="AN25" s="239">
        <f t="shared" si="1"/>
        <v>41</v>
      </c>
      <c r="AO25" s="239">
        <f t="shared" si="1"/>
        <v>42</v>
      </c>
      <c r="AP25" s="239">
        <f t="shared" si="1"/>
        <v>43</v>
      </c>
      <c r="AQ25" s="239">
        <f t="shared" si="1"/>
        <v>44</v>
      </c>
      <c r="AR25" s="239">
        <f t="shared" si="1"/>
        <v>45</v>
      </c>
      <c r="AS25" s="239">
        <f t="shared" si="1"/>
        <v>46</v>
      </c>
      <c r="AT25" s="239">
        <f t="shared" si="1"/>
        <v>47</v>
      </c>
      <c r="AU25" s="239">
        <f t="shared" si="1"/>
        <v>48</v>
      </c>
      <c r="AV25" s="239">
        <f t="shared" si="1"/>
        <v>49</v>
      </c>
    </row>
    <row r="26" spans="1:48" s="238" customFormat="1" ht="45" x14ac:dyDescent="0.2">
      <c r="A26" s="240">
        <v>1</v>
      </c>
      <c r="B26" s="241" t="s">
        <v>556</v>
      </c>
      <c r="C26" s="242" t="s">
        <v>14</v>
      </c>
      <c r="D26" s="243">
        <f>'6.1. Паспорт сетевой график'!H53</f>
        <v>45838</v>
      </c>
      <c r="E26" s="244"/>
      <c r="F26" s="244"/>
      <c r="G26" s="244"/>
      <c r="H26" s="244"/>
      <c r="I26" s="244"/>
      <c r="J26" s="244"/>
      <c r="K26" s="244">
        <f>'6.2. Паспорт фин осв ввод'!C41</f>
        <v>0.33200000000000002</v>
      </c>
      <c r="L26" s="244"/>
      <c r="M26" s="245" t="s">
        <v>557</v>
      </c>
      <c r="N26" s="241" t="s">
        <v>558</v>
      </c>
      <c r="O26" s="241" t="s">
        <v>556</v>
      </c>
      <c r="P26" s="246">
        <v>160</v>
      </c>
      <c r="Q26" s="242" t="s">
        <v>559</v>
      </c>
      <c r="R26" s="246">
        <f>P26</f>
        <v>160</v>
      </c>
      <c r="S26" s="242" t="s">
        <v>560</v>
      </c>
      <c r="T26" s="242"/>
      <c r="U26" s="240">
        <v>3</v>
      </c>
      <c r="V26" s="240">
        <v>3</v>
      </c>
      <c r="W26" s="245" t="s">
        <v>561</v>
      </c>
      <c r="X26" s="247">
        <f>R26</f>
        <v>160</v>
      </c>
      <c r="Y26" s="245"/>
      <c r="Z26" s="243"/>
      <c r="AA26" s="246"/>
      <c r="AB26" s="247">
        <f>X26</f>
        <v>160</v>
      </c>
      <c r="AC26" s="245" t="s">
        <v>561</v>
      </c>
      <c r="AD26" s="246">
        <f>'8. Общие сведения'!B59*1000</f>
        <v>114.06415</v>
      </c>
      <c r="AE26" s="246">
        <f>AD26</f>
        <v>114.06415</v>
      </c>
      <c r="AF26" s="240"/>
      <c r="AG26" s="242"/>
      <c r="AH26" s="243"/>
      <c r="AI26" s="243"/>
      <c r="AJ26" s="243"/>
      <c r="AK26" s="243"/>
      <c r="AL26" s="242"/>
      <c r="AM26" s="242"/>
      <c r="AN26" s="243"/>
      <c r="AO26" s="242"/>
      <c r="AP26" s="243">
        <v>44713</v>
      </c>
      <c r="AQ26" s="243">
        <v>44713</v>
      </c>
      <c r="AR26" s="243">
        <v>44713</v>
      </c>
      <c r="AS26" s="243">
        <v>44713</v>
      </c>
      <c r="AT26" s="243">
        <f>AS26+60</f>
        <v>44773</v>
      </c>
      <c r="AU26" s="242"/>
      <c r="AV26" s="242" t="s">
        <v>562</v>
      </c>
    </row>
    <row r="27" spans="1:48" s="238" customFormat="1" ht="11.25" x14ac:dyDescent="0.2">
      <c r="A27" s="240"/>
      <c r="B27" s="241"/>
      <c r="C27" s="242"/>
      <c r="D27" s="243"/>
      <c r="E27" s="244"/>
      <c r="F27" s="244"/>
      <c r="G27" s="244"/>
      <c r="H27" s="244"/>
      <c r="I27" s="244"/>
      <c r="J27" s="244"/>
      <c r="K27" s="244"/>
      <c r="L27" s="244"/>
      <c r="M27" s="245"/>
      <c r="N27" s="241"/>
      <c r="O27" s="241"/>
      <c r="P27" s="246"/>
      <c r="Q27" s="242"/>
      <c r="R27" s="246"/>
      <c r="S27" s="242"/>
      <c r="T27" s="242"/>
      <c r="U27" s="240"/>
      <c r="V27" s="240"/>
      <c r="W27" s="245" t="s">
        <v>563</v>
      </c>
      <c r="X27" s="247">
        <v>161.13800000000001</v>
      </c>
      <c r="Y27" s="245"/>
      <c r="Z27" s="243"/>
      <c r="AA27" s="246"/>
      <c r="AB27" s="247"/>
      <c r="AC27" s="245"/>
      <c r="AD27" s="246"/>
      <c r="AE27" s="246"/>
      <c r="AF27" s="240"/>
      <c r="AG27" s="242"/>
      <c r="AH27" s="243"/>
      <c r="AI27" s="243"/>
      <c r="AJ27" s="243"/>
      <c r="AK27" s="243"/>
      <c r="AL27" s="242"/>
      <c r="AM27" s="242"/>
      <c r="AN27" s="243"/>
      <c r="AO27" s="242"/>
      <c r="AP27" s="243"/>
      <c r="AQ27" s="243"/>
      <c r="AR27" s="243"/>
      <c r="AS27" s="243"/>
      <c r="AT27" s="243"/>
      <c r="AU27" s="242"/>
      <c r="AV27" s="242"/>
    </row>
    <row r="28" spans="1:48" s="238" customFormat="1" ht="11.25" x14ac:dyDescent="0.2">
      <c r="A28" s="240"/>
      <c r="B28" s="241"/>
      <c r="C28" s="242"/>
      <c r="D28" s="243"/>
      <c r="E28" s="244"/>
      <c r="F28" s="244"/>
      <c r="G28" s="244"/>
      <c r="H28" s="244"/>
      <c r="I28" s="244"/>
      <c r="J28" s="244"/>
      <c r="K28" s="244"/>
      <c r="L28" s="248"/>
      <c r="M28" s="245"/>
      <c r="N28" s="241"/>
      <c r="O28" s="241"/>
      <c r="P28" s="246"/>
      <c r="Q28" s="242"/>
      <c r="R28" s="246"/>
      <c r="S28" s="242"/>
      <c r="T28" s="242"/>
      <c r="U28" s="240"/>
      <c r="V28" s="240"/>
      <c r="W28" s="245" t="s">
        <v>564</v>
      </c>
      <c r="X28" s="247">
        <v>161</v>
      </c>
      <c r="Y28" s="245"/>
      <c r="Z28" s="243"/>
      <c r="AA28" s="246"/>
      <c r="AB28" s="247"/>
      <c r="AC28" s="247"/>
      <c r="AD28" s="246"/>
      <c r="AE28" s="246"/>
      <c r="AF28" s="240"/>
      <c r="AG28" s="242"/>
      <c r="AH28" s="243"/>
      <c r="AI28" s="243"/>
      <c r="AJ28" s="243"/>
      <c r="AK28" s="243"/>
      <c r="AL28" s="242"/>
      <c r="AM28" s="242"/>
      <c r="AN28" s="243"/>
      <c r="AO28" s="242"/>
      <c r="AP28" s="243"/>
      <c r="AQ28" s="243"/>
      <c r="AR28" s="243"/>
      <c r="AS28" s="243"/>
      <c r="AT28" s="243"/>
      <c r="AU28" s="242"/>
      <c r="AV28" s="242"/>
    </row>
    <row r="29" spans="1:48" s="238" customFormat="1" ht="33.75" x14ac:dyDescent="0.2">
      <c r="A29" s="240">
        <v>1</v>
      </c>
      <c r="B29" s="241" t="s">
        <v>556</v>
      </c>
      <c r="C29" s="242" t="s">
        <v>14</v>
      </c>
      <c r="D29" s="243">
        <f>D26</f>
        <v>45838</v>
      </c>
      <c r="E29" s="244"/>
      <c r="F29" s="244"/>
      <c r="G29" s="244"/>
      <c r="H29" s="244"/>
      <c r="I29" s="244"/>
      <c r="J29" s="244"/>
      <c r="K29" s="244">
        <f>K26</f>
        <v>0.33200000000000002</v>
      </c>
      <c r="L29" s="244"/>
      <c r="M29" s="245" t="s">
        <v>565</v>
      </c>
      <c r="N29" s="241" t="s">
        <v>566</v>
      </c>
      <c r="O29" s="241" t="s">
        <v>556</v>
      </c>
      <c r="P29" s="247">
        <v>2720.23</v>
      </c>
      <c r="Q29" s="245" t="s">
        <v>567</v>
      </c>
      <c r="R29" s="247">
        <v>2720.23</v>
      </c>
      <c r="S29" s="245" t="s">
        <v>568</v>
      </c>
      <c r="T29" s="245" t="s">
        <v>569</v>
      </c>
      <c r="U29" s="249">
        <v>1</v>
      </c>
      <c r="V29" s="249">
        <v>1</v>
      </c>
      <c r="W29" s="245" t="s">
        <v>570</v>
      </c>
      <c r="X29" s="247">
        <v>2720</v>
      </c>
      <c r="Y29" s="245"/>
      <c r="Z29" s="250"/>
      <c r="AA29" s="247"/>
      <c r="AB29" s="247">
        <v>2720</v>
      </c>
      <c r="AC29" s="247" t="s">
        <v>570</v>
      </c>
      <c r="AD29" s="247">
        <f>'8. Общие сведения'!B33*1000</f>
        <v>2497.06043</v>
      </c>
      <c r="AE29" s="247">
        <f>AD29</f>
        <v>2497.06043</v>
      </c>
      <c r="AF29" s="249">
        <v>32514546800</v>
      </c>
      <c r="AG29" s="245" t="s">
        <v>571</v>
      </c>
      <c r="AH29" s="250">
        <v>45702</v>
      </c>
      <c r="AI29" s="250">
        <v>45712</v>
      </c>
      <c r="AJ29" s="250">
        <v>45720</v>
      </c>
      <c r="AK29" s="250">
        <v>45748</v>
      </c>
      <c r="AL29" s="242"/>
      <c r="AM29" s="242"/>
      <c r="AN29" s="243"/>
      <c r="AO29" s="242"/>
      <c r="AP29" s="243">
        <v>45761</v>
      </c>
      <c r="AQ29" s="243">
        <v>45761</v>
      </c>
      <c r="AR29" s="243">
        <v>45761</v>
      </c>
      <c r="AS29" s="243">
        <v>45761</v>
      </c>
      <c r="AT29" s="243">
        <v>45853</v>
      </c>
      <c r="AU29" s="242"/>
      <c r="AV29" s="242" t="s">
        <v>562</v>
      </c>
    </row>
    <row r="30" spans="1:48" s="238" customFormat="1" ht="11.25" x14ac:dyDescent="0.2">
      <c r="A30" s="240"/>
      <c r="B30" s="241"/>
      <c r="C30" s="242"/>
      <c r="D30" s="243"/>
      <c r="E30" s="244"/>
      <c r="F30" s="244"/>
      <c r="G30" s="244"/>
      <c r="H30" s="244"/>
      <c r="I30" s="244"/>
      <c r="J30" s="244"/>
      <c r="K30" s="244"/>
      <c r="L30" s="244"/>
      <c r="M30" s="245"/>
      <c r="N30" s="245"/>
      <c r="O30" s="241"/>
      <c r="P30" s="246"/>
      <c r="Q30" s="242"/>
      <c r="R30" s="242"/>
      <c r="S30" s="242"/>
      <c r="T30" s="242"/>
      <c r="U30" s="240"/>
      <c r="V30" s="240"/>
      <c r="W30" s="245"/>
      <c r="X30" s="247"/>
      <c r="Y30" s="245"/>
      <c r="Z30" s="243"/>
      <c r="AA30" s="246"/>
      <c r="AB30" s="246"/>
      <c r="AC30" s="247"/>
      <c r="AD30" s="246"/>
      <c r="AE30" s="246"/>
      <c r="AF30" s="240"/>
      <c r="AG30" s="242"/>
      <c r="AH30" s="243"/>
      <c r="AI30" s="243"/>
      <c r="AJ30" s="243"/>
      <c r="AK30" s="243"/>
      <c r="AL30" s="242"/>
      <c r="AM30" s="242"/>
      <c r="AN30" s="243"/>
      <c r="AO30" s="242"/>
      <c r="AP30" s="243"/>
      <c r="AQ30" s="243"/>
      <c r="AR30" s="243"/>
      <c r="AS30" s="243"/>
      <c r="AT30" s="243"/>
      <c r="AU30" s="242"/>
      <c r="AV30" s="242"/>
    </row>
    <row r="31" spans="1:48" s="238" customFormat="1" x14ac:dyDescent="0.2">
      <c r="A31" s="240"/>
      <c r="B31" s="241"/>
      <c r="C31" s="242"/>
      <c r="D31" s="243"/>
      <c r="E31" s="244"/>
      <c r="F31" s="244"/>
      <c r="G31" s="244"/>
      <c r="H31" s="244"/>
      <c r="I31" s="244"/>
      <c r="J31" s="244"/>
      <c r="K31" s="244"/>
      <c r="L31" s="244"/>
      <c r="M31" s="245"/>
      <c r="N31" s="241"/>
      <c r="O31" s="241"/>
      <c r="P31" s="246"/>
      <c r="Q31" s="242"/>
      <c r="R31" s="244"/>
      <c r="S31" s="242"/>
      <c r="T31" s="242"/>
      <c r="U31" s="240"/>
      <c r="V31" s="240"/>
      <c r="W31" s="245"/>
      <c r="X31" s="247"/>
      <c r="Y31" s="245"/>
      <c r="Z31" s="243"/>
      <c r="AA31" s="246"/>
      <c r="AB31" s="248"/>
      <c r="AC31" s="245"/>
      <c r="AD31" s="246"/>
      <c r="AE31" s="246"/>
      <c r="AF31" s="240"/>
      <c r="AG31" s="251"/>
      <c r="AH31" s="243"/>
      <c r="AI31" s="243"/>
      <c r="AJ31" s="243"/>
      <c r="AK31" s="243"/>
      <c r="AL31" s="242"/>
      <c r="AM31" s="242"/>
      <c r="AN31" s="243"/>
      <c r="AO31" s="242"/>
      <c r="AP31" s="243"/>
      <c r="AQ31" s="243"/>
      <c r="AR31" s="243"/>
      <c r="AS31" s="243"/>
      <c r="AT31" s="243"/>
      <c r="AU31" s="242"/>
      <c r="AV31" s="242"/>
    </row>
    <row r="32" spans="1:48" s="238" customFormat="1" ht="11.25" x14ac:dyDescent="0.2">
      <c r="A32" s="240"/>
      <c r="B32" s="241"/>
      <c r="C32" s="242"/>
      <c r="D32" s="243"/>
      <c r="E32" s="244"/>
      <c r="F32" s="244"/>
      <c r="G32" s="244"/>
      <c r="H32" s="244"/>
      <c r="I32" s="244"/>
      <c r="J32" s="244"/>
      <c r="K32" s="244"/>
      <c r="L32" s="244"/>
      <c r="M32" s="245"/>
      <c r="N32" s="241"/>
      <c r="O32" s="241"/>
      <c r="P32" s="246"/>
      <c r="Q32" s="242"/>
      <c r="R32" s="246"/>
      <c r="S32" s="242"/>
      <c r="T32" s="242"/>
      <c r="U32" s="240"/>
      <c r="V32" s="240"/>
      <c r="W32" s="245"/>
      <c r="X32" s="246"/>
      <c r="Y32" s="245"/>
      <c r="Z32" s="243"/>
      <c r="AA32" s="246"/>
      <c r="AB32" s="248"/>
      <c r="AC32" s="245"/>
      <c r="AD32" s="246"/>
      <c r="AE32" s="246"/>
      <c r="AF32" s="240"/>
      <c r="AG32" s="245"/>
      <c r="AH32" s="243"/>
      <c r="AI32" s="243"/>
      <c r="AJ32" s="243"/>
      <c r="AK32" s="243"/>
      <c r="AL32" s="242"/>
      <c r="AM32" s="242"/>
      <c r="AN32" s="243"/>
      <c r="AO32" s="242"/>
      <c r="AP32" s="243"/>
      <c r="AQ32" s="243"/>
      <c r="AR32" s="243"/>
      <c r="AS32" s="243"/>
      <c r="AT32" s="243"/>
      <c r="AU32" s="242"/>
      <c r="AV32" s="242"/>
    </row>
    <row r="33" spans="1:48" s="238" customFormat="1" ht="11.25" x14ac:dyDescent="0.2">
      <c r="A33" s="240"/>
      <c r="B33" s="241"/>
      <c r="C33" s="242"/>
      <c r="D33" s="243"/>
      <c r="E33" s="244"/>
      <c r="F33" s="244"/>
      <c r="G33" s="244"/>
      <c r="H33" s="244"/>
      <c r="I33" s="244"/>
      <c r="J33" s="244"/>
      <c r="K33" s="244"/>
      <c r="L33" s="248"/>
      <c r="M33" s="245"/>
      <c r="N33" s="241"/>
      <c r="O33" s="241"/>
      <c r="P33" s="246"/>
      <c r="Q33" s="242"/>
      <c r="R33" s="242"/>
      <c r="S33" s="242"/>
      <c r="T33" s="242"/>
      <c r="U33" s="240"/>
      <c r="V33" s="240"/>
      <c r="W33" s="245"/>
      <c r="X33" s="247"/>
      <c r="Y33" s="245"/>
      <c r="Z33" s="243"/>
      <c r="AA33" s="246"/>
      <c r="AB33" s="247"/>
      <c r="AC33" s="247"/>
      <c r="AD33" s="246"/>
      <c r="AE33" s="246"/>
      <c r="AF33" s="240"/>
      <c r="AG33" s="245"/>
      <c r="AH33" s="243"/>
      <c r="AI33" s="243"/>
      <c r="AJ33" s="243"/>
      <c r="AK33" s="243"/>
      <c r="AL33" s="242"/>
      <c r="AM33" s="242"/>
      <c r="AN33" s="243"/>
      <c r="AO33" s="242"/>
      <c r="AP33" s="243"/>
      <c r="AQ33" s="243"/>
      <c r="AR33" s="243"/>
      <c r="AS33" s="243"/>
      <c r="AT33" s="243"/>
      <c r="AU33" s="242"/>
      <c r="AV33" s="242"/>
    </row>
    <row r="34" spans="1:48" x14ac:dyDescent="0.25">
      <c r="AD34" s="252">
        <f>SUM(AD26:AD33)</f>
        <v>2611.1245800000002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workbookViewId="0">
      <selection activeCell="B26" sqref="B26"/>
    </sheetView>
  </sheetViews>
  <sheetFormatPr defaultRowHeight="15.75" x14ac:dyDescent="0.25"/>
  <cols>
    <col min="1" max="2" width="66.140625" style="253" customWidth="1"/>
    <col min="3" max="3" width="0" style="199" hidden="1" customWidth="1"/>
    <col min="4"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4" t="s">
        <v>0</v>
      </c>
    </row>
    <row r="2" spans="1:8" ht="18.75" x14ac:dyDescent="0.3">
      <c r="B2" s="5" t="s">
        <v>1</v>
      </c>
    </row>
    <row r="3" spans="1:8" ht="18.75" x14ac:dyDescent="0.3">
      <c r="B3" s="5" t="s">
        <v>572</v>
      </c>
    </row>
    <row r="4" spans="1:8" x14ac:dyDescent="0.25">
      <c r="B4" s="201"/>
    </row>
    <row r="5" spans="1:8" ht="18.75" x14ac:dyDescent="0.3">
      <c r="A5" s="435" t="str">
        <f>'1. паспорт местоположение'!A5:C5</f>
        <v>Год раскрытия информации: 2026 год</v>
      </c>
      <c r="B5" s="435"/>
      <c r="C5" s="255"/>
      <c r="D5" s="255"/>
      <c r="E5" s="255"/>
      <c r="F5" s="255"/>
      <c r="G5" s="255"/>
      <c r="H5" s="255"/>
    </row>
    <row r="6" spans="1:8" ht="18.75" x14ac:dyDescent="0.3">
      <c r="A6" s="254"/>
      <c r="B6" s="254"/>
      <c r="C6" s="254"/>
      <c r="D6" s="254"/>
      <c r="E6" s="254"/>
      <c r="F6" s="254"/>
      <c r="G6" s="254"/>
      <c r="H6" s="254"/>
    </row>
    <row r="7" spans="1:8" ht="18.75" x14ac:dyDescent="0.25">
      <c r="A7" s="324" t="s">
        <v>3</v>
      </c>
      <c r="B7" s="324"/>
      <c r="C7" s="10"/>
      <c r="D7" s="10"/>
      <c r="E7" s="10"/>
      <c r="F7" s="10"/>
      <c r="G7" s="10"/>
      <c r="H7" s="10"/>
    </row>
    <row r="8" spans="1:8" ht="18.75" x14ac:dyDescent="0.25">
      <c r="A8" s="10"/>
      <c r="B8" s="10"/>
      <c r="C8" s="10"/>
      <c r="D8" s="10"/>
      <c r="E8" s="10"/>
      <c r="F8" s="10"/>
      <c r="G8" s="10"/>
      <c r="H8" s="10"/>
    </row>
    <row r="9" spans="1:8" x14ac:dyDescent="0.25">
      <c r="A9" s="333" t="str">
        <f>'1. паспорт местоположение'!A9:C9</f>
        <v>Акционерное общество "Россети Янтарь" ДЗО  ПАО "Россети"</v>
      </c>
      <c r="B9" s="333"/>
      <c r="C9" s="11"/>
      <c r="D9" s="11"/>
      <c r="E9" s="11"/>
      <c r="F9" s="11"/>
      <c r="G9" s="11"/>
      <c r="H9" s="11"/>
    </row>
    <row r="10" spans="1:8" x14ac:dyDescent="0.25">
      <c r="A10" s="326" t="s">
        <v>5</v>
      </c>
      <c r="B10" s="326"/>
      <c r="C10" s="13"/>
      <c r="D10" s="13"/>
      <c r="E10" s="13"/>
      <c r="F10" s="13"/>
      <c r="G10" s="13"/>
      <c r="H10" s="13"/>
    </row>
    <row r="11" spans="1:8" ht="18.75" x14ac:dyDescent="0.25">
      <c r="A11" s="10"/>
      <c r="B11" s="10"/>
      <c r="C11" s="10"/>
      <c r="D11" s="10"/>
      <c r="E11" s="10"/>
      <c r="F11" s="10"/>
      <c r="G11" s="10"/>
      <c r="H11" s="10"/>
    </row>
    <row r="12" spans="1:8" x14ac:dyDescent="0.25">
      <c r="A12" s="333" t="str">
        <f>'1. паспорт местоположение'!A12:C12</f>
        <v>P_22-0249</v>
      </c>
      <c r="B12" s="333"/>
      <c r="C12" s="11"/>
      <c r="D12" s="11"/>
      <c r="E12" s="11"/>
      <c r="F12" s="11"/>
      <c r="G12" s="11"/>
      <c r="H12" s="11"/>
    </row>
    <row r="13" spans="1:8" x14ac:dyDescent="0.25">
      <c r="A13" s="326" t="s">
        <v>7</v>
      </c>
      <c r="B13" s="326"/>
      <c r="C13" s="13"/>
      <c r="D13" s="13"/>
      <c r="E13" s="13"/>
      <c r="F13" s="13"/>
      <c r="G13" s="13"/>
      <c r="H13" s="13"/>
    </row>
    <row r="14" spans="1:8" ht="18.75" x14ac:dyDescent="0.25">
      <c r="A14" s="54"/>
      <c r="B14" s="54"/>
      <c r="C14" s="54"/>
      <c r="D14" s="54"/>
      <c r="E14" s="54"/>
      <c r="F14" s="54"/>
      <c r="G14" s="54"/>
      <c r="H14" s="54"/>
    </row>
    <row r="15" spans="1:8" ht="35.25" customHeight="1" x14ac:dyDescent="0.25">
      <c r="A15" s="357" t="str">
        <f>'1. паспорт местоположение'!A15:C15</f>
        <v>Вынос (переустройство) КЛ-10 кВ РП-XXV - ТП-890 "Б" (инв.542879514)  Калининградский ГО</v>
      </c>
      <c r="B15" s="357"/>
      <c r="C15" s="11"/>
      <c r="D15" s="11"/>
      <c r="E15" s="11"/>
      <c r="F15" s="11"/>
      <c r="G15" s="11"/>
      <c r="H15" s="11"/>
    </row>
    <row r="16" spans="1:8" x14ac:dyDescent="0.25">
      <c r="A16" s="326" t="s">
        <v>9</v>
      </c>
      <c r="B16" s="326"/>
      <c r="C16" s="13"/>
      <c r="D16" s="13"/>
      <c r="E16" s="13"/>
      <c r="F16" s="13"/>
      <c r="G16" s="13"/>
      <c r="H16" s="13"/>
    </row>
    <row r="17" spans="1:2" x14ac:dyDescent="0.25">
      <c r="B17" s="256"/>
    </row>
    <row r="18" spans="1:2" x14ac:dyDescent="0.25">
      <c r="A18" s="436" t="s">
        <v>573</v>
      </c>
      <c r="B18" s="437"/>
    </row>
    <row r="19" spans="1:2" x14ac:dyDescent="0.25">
      <c r="B19" s="201"/>
    </row>
    <row r="20" spans="1:2" x14ac:dyDescent="0.25">
      <c r="B20" s="257"/>
    </row>
    <row r="21" spans="1:2" ht="30" x14ac:dyDescent="0.25">
      <c r="A21" s="258" t="s">
        <v>574</v>
      </c>
      <c r="B21" s="259" t="str">
        <f>A15</f>
        <v>Вынос (переустройство) КЛ-10 кВ РП-XXV - ТП-890 "Б" (инв.542879514)  Калининградский ГО</v>
      </c>
    </row>
    <row r="22" spans="1:2" x14ac:dyDescent="0.25">
      <c r="A22" s="258" t="s">
        <v>575</v>
      </c>
      <c r="B22" s="259" t="str">
        <f>CONCATENATE('1. паспорт местоположение'!C26,", ",'1. паспорт местоположение'!C27)</f>
        <v>Калининградская область, Городской округ "Город Калининград"</v>
      </c>
    </row>
    <row r="23" spans="1:2" x14ac:dyDescent="0.25">
      <c r="A23" s="258" t="s">
        <v>576</v>
      </c>
      <c r="B23" s="260" t="s">
        <v>577</v>
      </c>
    </row>
    <row r="24" spans="1:2" x14ac:dyDescent="0.25">
      <c r="A24" s="258" t="s">
        <v>578</v>
      </c>
      <c r="B24" s="260" t="str">
        <f>CONCATENATE(ROUND('3.2 паспорт Техсостояние ЛЭП'!R26,3)," (",ROUND('3.2 паспорт Техсостояние ЛЭП'!S26,3),") км")</f>
        <v>0,332 (0) км</v>
      </c>
    </row>
    <row r="25" spans="1:2" x14ac:dyDescent="0.25">
      <c r="A25" s="261" t="s">
        <v>579</v>
      </c>
      <c r="B25" s="259">
        <v>2025</v>
      </c>
    </row>
    <row r="26" spans="1:2" x14ac:dyDescent="0.25">
      <c r="A26" s="262" t="s">
        <v>580</v>
      </c>
      <c r="B26" s="260" t="s">
        <v>635</v>
      </c>
    </row>
    <row r="27" spans="1:2" ht="28.5" x14ac:dyDescent="0.25">
      <c r="A27" s="263" t="s">
        <v>581</v>
      </c>
      <c r="B27" s="264">
        <f>'5. анализ эконом эфф'!B122</f>
        <v>2.7367483199999998</v>
      </c>
    </row>
    <row r="28" spans="1:2" x14ac:dyDescent="0.25">
      <c r="A28" s="265" t="s">
        <v>582</v>
      </c>
      <c r="B28" s="265" t="s">
        <v>583</v>
      </c>
    </row>
    <row r="29" spans="1:2" ht="28.5" x14ac:dyDescent="0.25">
      <c r="A29" s="266" t="s">
        <v>584</v>
      </c>
      <c r="B29" s="267">
        <f>'7. Паспорт отчет о закупке'!AD34/1000</f>
        <v>2.6111245800000003</v>
      </c>
    </row>
    <row r="30" spans="1:2" ht="28.5" x14ac:dyDescent="0.25">
      <c r="A30" s="266" t="s">
        <v>585</v>
      </c>
      <c r="B30" s="267">
        <f>B32+B41+B58</f>
        <v>2.6111245799999998</v>
      </c>
    </row>
    <row r="31" spans="1:2" x14ac:dyDescent="0.25">
      <c r="A31" s="265" t="s">
        <v>586</v>
      </c>
      <c r="B31" s="267"/>
    </row>
    <row r="32" spans="1:2" ht="28.5" x14ac:dyDescent="0.25">
      <c r="A32" s="266" t="s">
        <v>587</v>
      </c>
      <c r="B32" s="267">
        <f>B33+B37</f>
        <v>2.4970604299999999</v>
      </c>
    </row>
    <row r="33" spans="1:3" s="268" customFormat="1" ht="30" x14ac:dyDescent="0.25">
      <c r="A33" s="269" t="s">
        <v>588</v>
      </c>
      <c r="B33" s="270">
        <v>2.4970604299999999</v>
      </c>
    </row>
    <row r="34" spans="1:3" x14ac:dyDescent="0.25">
      <c r="A34" s="265" t="s">
        <v>589</v>
      </c>
      <c r="B34" s="271">
        <v>0.91241873129203199</v>
      </c>
    </row>
    <row r="35" spans="1:3" x14ac:dyDescent="0.25">
      <c r="A35" s="265" t="s">
        <v>590</v>
      </c>
      <c r="B35" s="267">
        <v>2.4970604299999999</v>
      </c>
      <c r="C35" s="199">
        <v>1</v>
      </c>
    </row>
    <row r="36" spans="1:3" x14ac:dyDescent="0.25">
      <c r="A36" s="265" t="s">
        <v>591</v>
      </c>
      <c r="B36" s="267">
        <v>2.4970604299999999</v>
      </c>
      <c r="C36" s="199">
        <v>2</v>
      </c>
    </row>
    <row r="37" spans="1:3" s="268" customFormat="1" x14ac:dyDescent="0.25">
      <c r="A37" s="272" t="s">
        <v>592</v>
      </c>
      <c r="B37" s="273">
        <v>0</v>
      </c>
    </row>
    <row r="38" spans="1:3" x14ac:dyDescent="0.25">
      <c r="A38" s="265" t="s">
        <v>589</v>
      </c>
      <c r="B38" s="271">
        <f>B37/$B$27</f>
        <v>0</v>
      </c>
    </row>
    <row r="39" spans="1:3" x14ac:dyDescent="0.25">
      <c r="A39" s="265" t="s">
        <v>590</v>
      </c>
      <c r="B39" s="267">
        <v>0</v>
      </c>
      <c r="C39" s="199">
        <v>1</v>
      </c>
    </row>
    <row r="40" spans="1:3" x14ac:dyDescent="0.25">
      <c r="A40" s="265" t="s">
        <v>591</v>
      </c>
      <c r="B40" s="267">
        <v>0</v>
      </c>
      <c r="C40" s="199">
        <v>2</v>
      </c>
    </row>
    <row r="41" spans="1:3" ht="28.5" x14ac:dyDescent="0.25">
      <c r="A41" s="266" t="s">
        <v>593</v>
      </c>
      <c r="B41" s="267">
        <f>B42+B46+B50+B54</f>
        <v>0</v>
      </c>
    </row>
    <row r="42" spans="1:3" s="268" customFormat="1" x14ac:dyDescent="0.25">
      <c r="A42" s="272" t="s">
        <v>592</v>
      </c>
      <c r="B42" s="273">
        <v>0</v>
      </c>
    </row>
    <row r="43" spans="1:3" x14ac:dyDescent="0.25">
      <c r="A43" s="265" t="s">
        <v>589</v>
      </c>
      <c r="B43" s="271">
        <f>B42/$B$27</f>
        <v>0</v>
      </c>
    </row>
    <row r="44" spans="1:3" x14ac:dyDescent="0.25">
      <c r="A44" s="265" t="s">
        <v>590</v>
      </c>
      <c r="B44" s="267">
        <v>0</v>
      </c>
      <c r="C44" s="199">
        <v>1</v>
      </c>
    </row>
    <row r="45" spans="1:3" x14ac:dyDescent="0.25">
      <c r="A45" s="265" t="s">
        <v>591</v>
      </c>
      <c r="B45" s="267">
        <v>0</v>
      </c>
      <c r="C45" s="199">
        <v>2</v>
      </c>
    </row>
    <row r="46" spans="1:3" s="268" customFormat="1" x14ac:dyDescent="0.25">
      <c r="A46" s="272" t="s">
        <v>592</v>
      </c>
      <c r="B46" s="273">
        <v>0</v>
      </c>
    </row>
    <row r="47" spans="1:3" x14ac:dyDescent="0.25">
      <c r="A47" s="265" t="s">
        <v>589</v>
      </c>
      <c r="B47" s="271">
        <f>B46/$B$27</f>
        <v>0</v>
      </c>
    </row>
    <row r="48" spans="1:3" x14ac:dyDescent="0.25">
      <c r="A48" s="265" t="s">
        <v>590</v>
      </c>
      <c r="B48" s="267">
        <v>0</v>
      </c>
      <c r="C48" s="199">
        <v>1</v>
      </c>
    </row>
    <row r="49" spans="1:3" x14ac:dyDescent="0.25">
      <c r="A49" s="265" t="s">
        <v>591</v>
      </c>
      <c r="B49" s="267">
        <v>0</v>
      </c>
      <c r="C49" s="199">
        <v>2</v>
      </c>
    </row>
    <row r="50" spans="1:3" s="268" customFormat="1" x14ac:dyDescent="0.25">
      <c r="A50" s="272" t="s">
        <v>592</v>
      </c>
      <c r="B50" s="273">
        <v>0</v>
      </c>
    </row>
    <row r="51" spans="1:3" x14ac:dyDescent="0.25">
      <c r="A51" s="265" t="s">
        <v>589</v>
      </c>
      <c r="B51" s="271">
        <f>B50/$B$27</f>
        <v>0</v>
      </c>
    </row>
    <row r="52" spans="1:3" x14ac:dyDescent="0.25">
      <c r="A52" s="265" t="s">
        <v>590</v>
      </c>
      <c r="B52" s="267">
        <v>0</v>
      </c>
      <c r="C52" s="199">
        <v>1</v>
      </c>
    </row>
    <row r="53" spans="1:3" x14ac:dyDescent="0.25">
      <c r="A53" s="265" t="s">
        <v>591</v>
      </c>
      <c r="B53" s="267">
        <v>0</v>
      </c>
      <c r="C53" s="199">
        <v>2</v>
      </c>
    </row>
    <row r="54" spans="1:3" s="268" customFormat="1" x14ac:dyDescent="0.25">
      <c r="A54" s="272" t="s">
        <v>592</v>
      </c>
      <c r="B54" s="273">
        <v>0</v>
      </c>
    </row>
    <row r="55" spans="1:3" x14ac:dyDescent="0.25">
      <c r="A55" s="265" t="s">
        <v>589</v>
      </c>
      <c r="B55" s="271">
        <f>B54/$B$27</f>
        <v>0</v>
      </c>
    </row>
    <row r="56" spans="1:3" x14ac:dyDescent="0.25">
      <c r="A56" s="265" t="s">
        <v>590</v>
      </c>
      <c r="B56" s="267">
        <v>0</v>
      </c>
      <c r="C56" s="199">
        <v>1</v>
      </c>
    </row>
    <row r="57" spans="1:3" x14ac:dyDescent="0.25">
      <c r="A57" s="265" t="s">
        <v>591</v>
      </c>
      <c r="B57" s="267">
        <v>0</v>
      </c>
      <c r="C57" s="199">
        <v>2</v>
      </c>
    </row>
    <row r="58" spans="1:3" ht="28.5" x14ac:dyDescent="0.25">
      <c r="A58" s="266" t="s">
        <v>594</v>
      </c>
      <c r="B58" s="267">
        <f>B59+B63+B67+B71</f>
        <v>0.11406415</v>
      </c>
    </row>
    <row r="59" spans="1:3" s="268" customFormat="1" ht="30" x14ac:dyDescent="0.25">
      <c r="A59" s="274" t="s">
        <v>595</v>
      </c>
      <c r="B59" s="275">
        <f>B62</f>
        <v>0.11406415</v>
      </c>
    </row>
    <row r="60" spans="1:3" x14ac:dyDescent="0.25">
      <c r="A60" s="265" t="s">
        <v>589</v>
      </c>
      <c r="B60" s="271">
        <f t="shared" ref="B60:B72" si="0">B59/$B$27</f>
        <v>4.1678713810263709E-2</v>
      </c>
    </row>
    <row r="61" spans="1:3" x14ac:dyDescent="0.25">
      <c r="A61" s="265" t="s">
        <v>590</v>
      </c>
      <c r="B61" s="267">
        <v>0.11406415</v>
      </c>
      <c r="C61" s="199">
        <v>1</v>
      </c>
    </row>
    <row r="62" spans="1:3" x14ac:dyDescent="0.25">
      <c r="A62" s="265" t="s">
        <v>591</v>
      </c>
      <c r="B62" s="267">
        <v>0.11406415</v>
      </c>
      <c r="C62" s="199">
        <v>2</v>
      </c>
    </row>
    <row r="63" spans="1:3" s="268" customFormat="1" x14ac:dyDescent="0.25">
      <c r="A63" s="272" t="s">
        <v>592</v>
      </c>
      <c r="B63" s="273">
        <v>0</v>
      </c>
    </row>
    <row r="64" spans="1:3" x14ac:dyDescent="0.25">
      <c r="A64" s="265" t="s">
        <v>589</v>
      </c>
      <c r="B64" s="271">
        <f t="shared" si="0"/>
        <v>0</v>
      </c>
    </row>
    <row r="65" spans="1:3" x14ac:dyDescent="0.25">
      <c r="A65" s="265" t="s">
        <v>590</v>
      </c>
      <c r="B65" s="267">
        <v>0</v>
      </c>
      <c r="C65" s="199">
        <v>1</v>
      </c>
    </row>
    <row r="66" spans="1:3" x14ac:dyDescent="0.25">
      <c r="A66" s="265" t="s">
        <v>591</v>
      </c>
      <c r="B66" s="267">
        <v>0</v>
      </c>
      <c r="C66" s="199">
        <v>2</v>
      </c>
    </row>
    <row r="67" spans="1:3" s="268" customFormat="1" x14ac:dyDescent="0.25">
      <c r="A67" s="272" t="s">
        <v>592</v>
      </c>
      <c r="B67" s="273">
        <v>0</v>
      </c>
    </row>
    <row r="68" spans="1:3" x14ac:dyDescent="0.25">
      <c r="A68" s="265" t="s">
        <v>589</v>
      </c>
      <c r="B68" s="271">
        <f t="shared" si="0"/>
        <v>0</v>
      </c>
    </row>
    <row r="69" spans="1:3" x14ac:dyDescent="0.25">
      <c r="A69" s="265" t="s">
        <v>590</v>
      </c>
      <c r="B69" s="267">
        <v>0</v>
      </c>
      <c r="C69" s="199">
        <v>1</v>
      </c>
    </row>
    <row r="70" spans="1:3" x14ac:dyDescent="0.25">
      <c r="A70" s="265" t="s">
        <v>591</v>
      </c>
      <c r="B70" s="267">
        <v>0</v>
      </c>
      <c r="C70" s="199">
        <v>2</v>
      </c>
    </row>
    <row r="71" spans="1:3" s="268" customFormat="1" x14ac:dyDescent="0.25">
      <c r="A71" s="272" t="s">
        <v>592</v>
      </c>
      <c r="B71" s="273">
        <v>0</v>
      </c>
    </row>
    <row r="72" spans="1:3" x14ac:dyDescent="0.25">
      <c r="A72" s="265" t="s">
        <v>589</v>
      </c>
      <c r="B72" s="271">
        <f t="shared" si="0"/>
        <v>0</v>
      </c>
    </row>
    <row r="73" spans="1:3" x14ac:dyDescent="0.25">
      <c r="A73" s="265" t="s">
        <v>590</v>
      </c>
      <c r="B73" s="267">
        <v>0</v>
      </c>
      <c r="C73" s="199">
        <v>1</v>
      </c>
    </row>
    <row r="74" spans="1:3" x14ac:dyDescent="0.25">
      <c r="A74" s="265" t="s">
        <v>591</v>
      </c>
      <c r="B74" s="267">
        <v>0</v>
      </c>
      <c r="C74" s="199">
        <v>2</v>
      </c>
    </row>
    <row r="75" spans="1:3" ht="28.5" x14ac:dyDescent="0.25">
      <c r="A75" s="276" t="s">
        <v>596</v>
      </c>
      <c r="B75" s="271">
        <f>B30/B27</f>
        <v>0.95409744510229566</v>
      </c>
    </row>
    <row r="76" spans="1:3" x14ac:dyDescent="0.25">
      <c r="A76" s="277" t="s">
        <v>586</v>
      </c>
      <c r="B76" s="278"/>
    </row>
    <row r="77" spans="1:3" x14ac:dyDescent="0.25">
      <c r="A77" s="277" t="s">
        <v>597</v>
      </c>
      <c r="B77" s="279">
        <f>B34</f>
        <v>0.91241873129203199</v>
      </c>
    </row>
    <row r="78" spans="1:3" x14ac:dyDescent="0.25">
      <c r="A78" s="277" t="s">
        <v>598</v>
      </c>
      <c r="B78" s="278"/>
    </row>
    <row r="79" spans="1:3" x14ac:dyDescent="0.25">
      <c r="A79" s="277" t="s">
        <v>599</v>
      </c>
      <c r="B79" s="279">
        <f>B60</f>
        <v>4.1678713810263709E-2</v>
      </c>
    </row>
    <row r="80" spans="1:3" customFormat="1" ht="15" x14ac:dyDescent="0.25">
      <c r="A80" s="280" t="s">
        <v>600</v>
      </c>
      <c r="B80" s="281">
        <f>B81+B85</f>
        <v>1.12562374</v>
      </c>
    </row>
    <row r="81" spans="1:3" customFormat="1" ht="30" x14ac:dyDescent="0.25">
      <c r="A81" s="269" t="s">
        <v>601</v>
      </c>
      <c r="B81" s="282">
        <v>0.12562373999999998</v>
      </c>
    </row>
    <row r="82" spans="1:3" customFormat="1" ht="15" x14ac:dyDescent="0.25">
      <c r="A82" s="265" t="s">
        <v>589</v>
      </c>
      <c r="B82" s="271">
        <f>B81/$B$27</f>
        <v>4.5902554897704291E-2</v>
      </c>
    </row>
    <row r="83" spans="1:3" customFormat="1" x14ac:dyDescent="0.25">
      <c r="A83" s="265" t="s">
        <v>602</v>
      </c>
      <c r="B83" s="267">
        <f>B81</f>
        <v>0.12562373999999998</v>
      </c>
      <c r="C83" s="199">
        <v>1</v>
      </c>
    </row>
    <row r="84" spans="1:3" customFormat="1" x14ac:dyDescent="0.25">
      <c r="A84" s="265" t="s">
        <v>603</v>
      </c>
      <c r="B84" s="267">
        <f>B81</f>
        <v>0.12562373999999998</v>
      </c>
      <c r="C84" s="199">
        <v>2</v>
      </c>
    </row>
    <row r="85" spans="1:3" x14ac:dyDescent="0.25">
      <c r="A85" s="261" t="s">
        <v>604</v>
      </c>
      <c r="B85" s="283">
        <f>B86/$B$27</f>
        <v>1</v>
      </c>
    </row>
    <row r="86" spans="1:3" x14ac:dyDescent="0.25">
      <c r="A86" s="261" t="s">
        <v>605</v>
      </c>
      <c r="B86" s="284">
        <f>SUMIF(C33:C84, 1,B33:B84)</f>
        <v>2.7367483199999998</v>
      </c>
    </row>
    <row r="87" spans="1:3" x14ac:dyDescent="0.25">
      <c r="A87" s="261" t="s">
        <v>606</v>
      </c>
      <c r="B87" s="283">
        <f>B88/$B$27</f>
        <v>1</v>
      </c>
    </row>
    <row r="88" spans="1:3" x14ac:dyDescent="0.25">
      <c r="A88" s="262" t="s">
        <v>607</v>
      </c>
      <c r="B88" s="284">
        <f>SUMIF(C33:C84, 2,B33:B84)</f>
        <v>2.7367483199999998</v>
      </c>
    </row>
    <row r="89" spans="1:3" ht="15.6" customHeight="1" x14ac:dyDescent="0.25">
      <c r="A89" s="276" t="s">
        <v>608</v>
      </c>
      <c r="B89" s="277" t="s">
        <v>609</v>
      </c>
    </row>
    <row r="90" spans="1:3" x14ac:dyDescent="0.25">
      <c r="A90" s="285" t="s">
        <v>610</v>
      </c>
      <c r="B90" s="285" t="s">
        <v>556</v>
      </c>
    </row>
    <row r="91" spans="1:3" x14ac:dyDescent="0.25">
      <c r="A91" s="285" t="s">
        <v>611</v>
      </c>
      <c r="B91" s="285" t="s">
        <v>612</v>
      </c>
    </row>
    <row r="92" spans="1:3" x14ac:dyDescent="0.25">
      <c r="A92" s="285" t="s">
        <v>613</v>
      </c>
      <c r="B92" s="285"/>
    </row>
    <row r="93" spans="1:3" x14ac:dyDescent="0.25">
      <c r="A93" s="285" t="s">
        <v>614</v>
      </c>
      <c r="B93" s="285" t="s">
        <v>615</v>
      </c>
    </row>
    <row r="94" spans="1:3" x14ac:dyDescent="0.25">
      <c r="A94" s="286" t="s">
        <v>616</v>
      </c>
      <c r="B94" s="286"/>
    </row>
    <row r="95" spans="1:3" ht="30" x14ac:dyDescent="0.25">
      <c r="A95" s="277" t="s">
        <v>617</v>
      </c>
      <c r="B95" s="287" t="s">
        <v>22</v>
      </c>
    </row>
    <row r="96" spans="1:3" ht="28.5" x14ac:dyDescent="0.25">
      <c r="A96" s="261" t="s">
        <v>618</v>
      </c>
      <c r="B96" s="288">
        <v>7</v>
      </c>
    </row>
    <row r="97" spans="1:2" x14ac:dyDescent="0.25">
      <c r="A97" s="277" t="s">
        <v>586</v>
      </c>
      <c r="B97" s="289"/>
    </row>
    <row r="98" spans="1:2" x14ac:dyDescent="0.25">
      <c r="A98" s="277" t="s">
        <v>619</v>
      </c>
      <c r="B98" s="288">
        <v>4</v>
      </c>
    </row>
    <row r="99" spans="1:2" x14ac:dyDescent="0.25">
      <c r="A99" s="277" t="s">
        <v>620</v>
      </c>
      <c r="B99" s="289">
        <v>3</v>
      </c>
    </row>
    <row r="100" spans="1:2" x14ac:dyDescent="0.25">
      <c r="A100" s="290" t="s">
        <v>621</v>
      </c>
      <c r="B100" s="291" t="s">
        <v>59</v>
      </c>
    </row>
    <row r="101" spans="1:2" x14ac:dyDescent="0.25">
      <c r="A101" s="261" t="s">
        <v>622</v>
      </c>
      <c r="B101" s="292"/>
    </row>
    <row r="102" spans="1:2" x14ac:dyDescent="0.25">
      <c r="A102" s="285" t="s">
        <v>623</v>
      </c>
      <c r="B102" s="293" t="s">
        <v>59</v>
      </c>
    </row>
    <row r="103" spans="1:2" x14ac:dyDescent="0.25">
      <c r="A103" s="285" t="s">
        <v>624</v>
      </c>
      <c r="B103" s="293" t="s">
        <v>59</v>
      </c>
    </row>
    <row r="104" spans="1:2" x14ac:dyDescent="0.25">
      <c r="A104" s="285" t="s">
        <v>625</v>
      </c>
      <c r="B104" s="293" t="s">
        <v>59</v>
      </c>
    </row>
    <row r="105" spans="1:2" ht="30" x14ac:dyDescent="0.25">
      <c r="A105" s="294" t="s">
        <v>626</v>
      </c>
      <c r="B105" s="295" t="s">
        <v>627</v>
      </c>
    </row>
    <row r="106" spans="1:2" ht="28.5" x14ac:dyDescent="0.25">
      <c r="A106" s="276" t="s">
        <v>628</v>
      </c>
      <c r="B106" s="438" t="s">
        <v>59</v>
      </c>
    </row>
    <row r="107" spans="1:2" x14ac:dyDescent="0.25">
      <c r="A107" s="285" t="s">
        <v>629</v>
      </c>
      <c r="B107" s="439"/>
    </row>
    <row r="108" spans="1:2" x14ac:dyDescent="0.25">
      <c r="A108" s="285" t="s">
        <v>630</v>
      </c>
      <c r="B108" s="439"/>
    </row>
    <row r="109" spans="1:2" x14ac:dyDescent="0.25">
      <c r="A109" s="285" t="s">
        <v>631</v>
      </c>
      <c r="B109" s="439"/>
    </row>
    <row r="110" spans="1:2" x14ac:dyDescent="0.25">
      <c r="A110" s="285" t="s">
        <v>632</v>
      </c>
      <c r="B110" s="439"/>
    </row>
    <row r="111" spans="1:2" x14ac:dyDescent="0.25">
      <c r="A111" s="296" t="s">
        <v>633</v>
      </c>
      <c r="B111" s="440"/>
    </row>
    <row r="114" spans="1:2" x14ac:dyDescent="0.25">
      <c r="A114" s="297"/>
      <c r="B114" s="298"/>
    </row>
    <row r="115" spans="1:2" x14ac:dyDescent="0.25">
      <c r="B115" s="299"/>
    </row>
    <row r="116" spans="1:2" x14ac:dyDescent="0.25">
      <c r="B116" s="300"/>
    </row>
  </sheetData>
  <mergeCells count="10">
    <mergeCell ref="A13:B13"/>
    <mergeCell ref="A15:B15"/>
    <mergeCell ref="A16:B16"/>
    <mergeCell ref="A18:B18"/>
    <mergeCell ref="B106:B11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2026-02-03T11:45:28Z</dcterms:modified>
</cp:coreProperties>
</file>